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ючение на проект Бюджета 2022-2024\Приложения\"/>
    </mc:Choice>
  </mc:AlternateContent>
  <bookViews>
    <workbookView xWindow="13680" yWindow="45" windowWidth="13425" windowHeight="11580"/>
  </bookViews>
  <sheets>
    <sheet name="МБТ" sheetId="1" r:id="rId1"/>
    <sheet name="Лист1" sheetId="4" r:id="rId2"/>
    <sheet name="Сборка межбюджетки " sheetId="5" r:id="rId3"/>
    <sheet name="Лист4" sheetId="6" r:id="rId4"/>
    <sheet name="разделы" sheetId="7" r:id="rId5"/>
    <sheet name="Лист5" sheetId="8" r:id="rId6"/>
    <sheet name="Лист2" sheetId="9" r:id="rId7"/>
  </sheets>
  <definedNames>
    <definedName name="_xlnm.Print_Area" localSheetId="0">МБТ!$A$1:$G$31</definedName>
  </definedNames>
  <calcPr calcId="162913"/>
</workbook>
</file>

<file path=xl/calcChain.xml><?xml version="1.0" encoding="utf-8"?>
<calcChain xmlns="http://schemas.openxmlformats.org/spreadsheetml/2006/main">
  <c r="B24" i="1" l="1"/>
  <c r="B27" i="1"/>
  <c r="B30" i="1"/>
  <c r="B31" i="1"/>
  <c r="B33" i="1"/>
  <c r="L13" i="9" l="1"/>
  <c r="L12" i="9" s="1"/>
  <c r="L14" i="9"/>
  <c r="G15" i="5"/>
  <c r="H15" i="5" s="1"/>
  <c r="F1" i="5"/>
  <c r="E1" i="5"/>
  <c r="E2" i="5"/>
  <c r="H27" i="9"/>
  <c r="G27" i="9"/>
  <c r="G2" i="9"/>
  <c r="J8" i="9"/>
  <c r="I8" i="9"/>
  <c r="I11" i="9"/>
  <c r="J11" i="9"/>
  <c r="J13" i="9"/>
  <c r="I13" i="9"/>
  <c r="J15" i="9"/>
  <c r="I15" i="9"/>
  <c r="G15" i="9"/>
  <c r="H10" i="9"/>
  <c r="H14" i="9"/>
  <c r="H12" i="9"/>
  <c r="H7" i="9"/>
  <c r="G13" i="9"/>
  <c r="G11" i="9"/>
  <c r="G8" i="9"/>
  <c r="I2" i="9" s="1"/>
  <c r="F12" i="9"/>
  <c r="F10" i="9"/>
  <c r="F7" i="9"/>
  <c r="F14" i="9"/>
  <c r="N19" i="9"/>
  <c r="L19" i="9"/>
  <c r="L20" i="9"/>
  <c r="N20" i="9" s="1"/>
  <c r="L21" i="9"/>
  <c r="N21" i="9" s="1"/>
  <c r="L18" i="9"/>
  <c r="N18" i="9" s="1"/>
  <c r="E22" i="9"/>
  <c r="D7" i="9"/>
  <c r="D14" i="9"/>
  <c r="D12" i="9"/>
  <c r="D10" i="9"/>
  <c r="E34" i="5" l="1"/>
  <c r="D34" i="5"/>
  <c r="D35" i="5" s="1"/>
  <c r="C33" i="5"/>
  <c r="C34" i="5" s="1"/>
  <c r="D30" i="5"/>
  <c r="E30" i="5"/>
  <c r="E36" i="5" s="1"/>
  <c r="C30" i="5"/>
  <c r="C37" i="5" s="1"/>
  <c r="E35" i="5" l="1"/>
  <c r="E38" i="5"/>
  <c r="C35" i="5"/>
  <c r="D36" i="5"/>
  <c r="E37" i="5"/>
  <c r="C36" i="5"/>
  <c r="D37" i="5"/>
  <c r="M2" i="5"/>
  <c r="O22" i="5"/>
  <c r="O23" i="5" s="1"/>
  <c r="N22" i="5"/>
  <c r="N23" i="5" s="1"/>
  <c r="M22" i="5"/>
  <c r="N20" i="5"/>
  <c r="O20" i="5"/>
  <c r="M20" i="5"/>
  <c r="M23" i="5" s="1"/>
  <c r="D14" i="7"/>
  <c r="D16" i="7" s="1"/>
  <c r="C14" i="7"/>
  <c r="C16" i="7" s="1"/>
  <c r="B14" i="7"/>
  <c r="D12" i="1" l="1"/>
  <c r="D30" i="1" s="1"/>
  <c r="C12" i="1"/>
  <c r="C13" i="1" s="1"/>
  <c r="D13" i="1" l="1"/>
  <c r="D14" i="1"/>
  <c r="C30" i="1"/>
  <c r="E19" i="1"/>
  <c r="E12" i="1"/>
  <c r="F30" i="1"/>
  <c r="G30" i="1"/>
  <c r="E30" i="1"/>
  <c r="G5" i="6"/>
  <c r="G6" i="6"/>
  <c r="G7" i="6"/>
  <c r="G8" i="6"/>
  <c r="G9" i="6"/>
  <c r="G10" i="6"/>
  <c r="G11" i="6"/>
  <c r="G12" i="6"/>
  <c r="G13" i="6"/>
  <c r="G4" i="6"/>
  <c r="E5" i="6"/>
  <c r="E6" i="6"/>
  <c r="E7" i="6"/>
  <c r="E8" i="6"/>
  <c r="E9" i="6"/>
  <c r="E10" i="6"/>
  <c r="E11" i="6"/>
  <c r="E12" i="6"/>
  <c r="E13" i="6"/>
  <c r="E4" i="6"/>
  <c r="F16" i="6"/>
  <c r="F14" i="6"/>
  <c r="D14" i="6"/>
  <c r="D16" i="6" s="1"/>
  <c r="C5" i="6"/>
  <c r="C6" i="6"/>
  <c r="C7" i="6"/>
  <c r="C8" i="6"/>
  <c r="C9" i="6"/>
  <c r="C10" i="6"/>
  <c r="C11" i="6"/>
  <c r="C12" i="6"/>
  <c r="C13" i="6"/>
  <c r="C4" i="6"/>
  <c r="C14" i="6" s="1"/>
  <c r="B14" i="6"/>
  <c r="C45" i="5"/>
  <c r="F7" i="8" s="1"/>
  <c r="D45" i="5"/>
  <c r="F11" i="8" s="1"/>
  <c r="E45" i="5"/>
  <c r="F15" i="8" s="1"/>
  <c r="E68" i="5"/>
  <c r="G15" i="8" s="1"/>
  <c r="E86" i="5"/>
  <c r="H15" i="8" s="1"/>
  <c r="C86" i="5"/>
  <c r="H7" i="8" s="1"/>
  <c r="C68" i="5"/>
  <c r="G7" i="8" s="1"/>
  <c r="C10" i="5"/>
  <c r="E7" i="8" s="1"/>
  <c r="N12" i="5"/>
  <c r="O12" i="5"/>
  <c r="M12" i="5"/>
  <c r="M13" i="5"/>
  <c r="C46" i="5"/>
  <c r="C11" i="5"/>
  <c r="C87" i="5"/>
  <c r="C69" i="5"/>
  <c r="G9" i="8" s="1"/>
  <c r="M6" i="5"/>
  <c r="O9" i="5"/>
  <c r="O8" i="5"/>
  <c r="O7" i="5"/>
  <c r="D87" i="5"/>
  <c r="E87" i="5"/>
  <c r="D86" i="5"/>
  <c r="H11" i="8" s="1"/>
  <c r="D68" i="5"/>
  <c r="G11" i="8" s="1"/>
  <c r="D69" i="5"/>
  <c r="E69" i="5"/>
  <c r="G17" i="8" s="1"/>
  <c r="G16" i="8" s="1"/>
  <c r="D46" i="5"/>
  <c r="E46" i="5"/>
  <c r="D10" i="5"/>
  <c r="E11" i="8" s="1"/>
  <c r="E10" i="5"/>
  <c r="E15" i="8" s="1"/>
  <c r="D88" i="5" l="1"/>
  <c r="D89" i="5" s="1"/>
  <c r="H13" i="8"/>
  <c r="E13" i="1"/>
  <c r="E14" i="1"/>
  <c r="G8" i="8"/>
  <c r="D15" i="8"/>
  <c r="O24" i="5"/>
  <c r="E11" i="1"/>
  <c r="N8" i="5"/>
  <c r="G13" i="8"/>
  <c r="G12" i="8" s="1"/>
  <c r="F17" i="8"/>
  <c r="F16" i="8" s="1"/>
  <c r="G21" i="8" s="1"/>
  <c r="E31" i="5"/>
  <c r="E47" i="5"/>
  <c r="E44" i="5" s="1"/>
  <c r="C47" i="5"/>
  <c r="C44" i="5" s="1"/>
  <c r="F9" i="8"/>
  <c r="F8" i="8" s="1"/>
  <c r="C31" i="5"/>
  <c r="D8" i="8"/>
  <c r="D11" i="8"/>
  <c r="N24" i="5"/>
  <c r="E18" i="1"/>
  <c r="D7" i="8"/>
  <c r="M24" i="5"/>
  <c r="M8" i="5"/>
  <c r="N9" i="5"/>
  <c r="N7" i="5"/>
  <c r="D31" i="5"/>
  <c r="D47" i="5"/>
  <c r="D44" i="5" s="1"/>
  <c r="F13" i="8"/>
  <c r="F12" i="8" s="1"/>
  <c r="F21" i="8" s="1"/>
  <c r="C88" i="5"/>
  <c r="C89" i="5" s="1"/>
  <c r="H9" i="8"/>
  <c r="E9" i="8"/>
  <c r="E8" i="8" s="1"/>
  <c r="E22" i="8" s="1"/>
  <c r="M1" i="5"/>
  <c r="H17" i="8"/>
  <c r="E88" i="5"/>
  <c r="E89" i="5" s="1"/>
  <c r="M7" i="5"/>
  <c r="M10" i="5" s="1"/>
  <c r="M9" i="5"/>
  <c r="Q11" i="5" l="1"/>
  <c r="M21" i="5"/>
  <c r="M18" i="5"/>
  <c r="M15" i="5"/>
  <c r="M14" i="5"/>
  <c r="F24" i="8"/>
  <c r="F26" i="8"/>
  <c r="H12" i="8"/>
  <c r="H8" i="8"/>
  <c r="H22" i="8" s="1"/>
  <c r="H16" i="8"/>
  <c r="F25" i="8"/>
  <c r="E21" i="8"/>
  <c r="F22" i="8"/>
  <c r="G14" i="6"/>
  <c r="E14" i="6"/>
  <c r="H10" i="5" l="1"/>
  <c r="E7" i="5"/>
  <c r="O13" i="5" s="1"/>
  <c r="D7" i="5"/>
  <c r="N13" i="5" s="1"/>
  <c r="D16" i="8" l="1"/>
  <c r="D12" i="8"/>
  <c r="D11" i="5"/>
  <c r="E11" i="5"/>
  <c r="C28" i="1"/>
  <c r="C25" i="1"/>
  <c r="C22" i="1"/>
  <c r="C19" i="1"/>
  <c r="E17" i="8" l="1"/>
  <c r="O6" i="5"/>
  <c r="O10" i="5" s="1"/>
  <c r="E12" i="5"/>
  <c r="I12" i="8"/>
  <c r="D13" i="8"/>
  <c r="I11" i="8" s="1"/>
  <c r="E13" i="8"/>
  <c r="N6" i="5"/>
  <c r="N10" i="5" s="1"/>
  <c r="D12" i="5"/>
  <c r="D17" i="8"/>
  <c r="I15" i="8" s="1"/>
  <c r="C15" i="1"/>
  <c r="C24" i="1"/>
  <c r="C18" i="1"/>
  <c r="C31" i="1"/>
  <c r="C14" i="1"/>
  <c r="C21" i="1"/>
  <c r="C27" i="1"/>
  <c r="R11" i="5" l="1"/>
  <c r="N21" i="5"/>
  <c r="N15" i="5"/>
  <c r="N18" i="5"/>
  <c r="N14" i="5"/>
  <c r="E12" i="8"/>
  <c r="I13" i="8"/>
  <c r="S11" i="5"/>
  <c r="O21" i="5"/>
  <c r="O18" i="5"/>
  <c r="O15" i="5"/>
  <c r="O14" i="5"/>
  <c r="I16" i="8"/>
  <c r="E16" i="8"/>
  <c r="I17" i="8"/>
  <c r="G12" i="1"/>
  <c r="G13" i="1" s="1"/>
  <c r="F12" i="1"/>
  <c r="F13" i="1" l="1"/>
  <c r="F18" i="1"/>
  <c r="D24" i="1"/>
  <c r="F11" i="1"/>
  <c r="F14" i="1"/>
  <c r="G11" i="1"/>
  <c r="G14" i="1"/>
  <c r="G15" i="1"/>
  <c r="E15" i="1"/>
  <c r="F15" i="1"/>
  <c r="D31" i="1"/>
  <c r="E25" i="1"/>
  <c r="D27" i="1" l="1"/>
  <c r="G22" i="1"/>
  <c r="F22" i="1"/>
  <c r="E22" i="1"/>
  <c r="G19" i="1"/>
  <c r="F19" i="1"/>
  <c r="F31" i="1"/>
  <c r="F21" i="1" l="1"/>
  <c r="E28" i="1"/>
  <c r="F25" i="1"/>
  <c r="G25" i="1"/>
  <c r="D21" i="1"/>
  <c r="D18" i="1"/>
  <c r="G21" i="1" l="1"/>
  <c r="G18" i="1"/>
  <c r="E31" i="1"/>
  <c r="E21" i="1"/>
  <c r="G27" i="1"/>
  <c r="G31" i="1"/>
  <c r="F27" i="1"/>
  <c r="E27" i="1"/>
  <c r="D9" i="4" l="1"/>
  <c r="I13" i="4"/>
  <c r="I12" i="4"/>
  <c r="I27" i="4"/>
  <c r="K68" i="4" l="1"/>
  <c r="L68" i="4"/>
  <c r="J68" i="4"/>
  <c r="K42" i="4"/>
  <c r="K5" i="4" s="1"/>
  <c r="K3" i="4" s="1"/>
  <c r="L42" i="4"/>
  <c r="J42" i="4"/>
  <c r="K11" i="4"/>
  <c r="L11" i="4"/>
  <c r="L5" i="4" s="1"/>
  <c r="L3" i="4" s="1"/>
  <c r="J11" i="4"/>
  <c r="K6" i="4"/>
  <c r="L6" i="4"/>
  <c r="J6" i="4"/>
  <c r="J5" i="4" s="1"/>
  <c r="J3" i="4" s="1"/>
  <c r="F23" i="4"/>
  <c r="D42" i="4"/>
  <c r="D4" i="4"/>
  <c r="D3" i="4" s="1"/>
  <c r="D1" i="4" s="1"/>
  <c r="B9" i="4"/>
  <c r="B3" i="4" s="1"/>
  <c r="B1" i="4" s="1"/>
  <c r="B23" i="4"/>
  <c r="B4" i="4"/>
  <c r="G24" i="1" l="1"/>
  <c r="F24" i="1" l="1"/>
  <c r="E24" i="1"/>
  <c r="D9" i="8"/>
  <c r="I8" i="8" l="1"/>
  <c r="I9" i="8"/>
  <c r="D21" i="8"/>
  <c r="I7" i="8"/>
</calcChain>
</file>

<file path=xl/sharedStrings.xml><?xml version="1.0" encoding="utf-8"?>
<sst xmlns="http://schemas.openxmlformats.org/spreadsheetml/2006/main" count="247" uniqueCount="151">
  <si>
    <t>Межбюджетные трансферты - всего</t>
  </si>
  <si>
    <t>в % общей суммы расходов краевого бюджета</t>
  </si>
  <si>
    <t>в том числе:</t>
  </si>
  <si>
    <t>Дотации</t>
  </si>
  <si>
    <t>в % общей суммы</t>
  </si>
  <si>
    <t>Межбюджетные субсидии</t>
  </si>
  <si>
    <t>Субвенции</t>
  </si>
  <si>
    <t>Иные межбюджетные трансферты</t>
  </si>
  <si>
    <t>Справочно:</t>
  </si>
  <si>
    <t>тыс. рублей</t>
  </si>
  <si>
    <t>в % к предыдущему году</t>
  </si>
  <si>
    <t>х</t>
  </si>
  <si>
    <t>в % ВРП (оценка)</t>
  </si>
  <si>
    <t>дотации</t>
  </si>
  <si>
    <t>субсидии</t>
  </si>
  <si>
    <t>субвенции</t>
  </si>
  <si>
    <t>Наименование показателя</t>
  </si>
  <si>
    <t>предлагается проектом закона</t>
  </si>
  <si>
    <t>2017 год</t>
  </si>
  <si>
    <t>первоначальные назначения</t>
  </si>
  <si>
    <t>уточненные назначения</t>
  </si>
  <si>
    <t>Межбюджетные трансферты                                        (без учета субвенций)</t>
  </si>
  <si>
    <t>в % от общей суммы</t>
  </si>
  <si>
    <t>отчет</t>
  </si>
  <si>
    <t>иные</t>
  </si>
  <si>
    <t>МБ</t>
  </si>
  <si>
    <t>Д</t>
  </si>
  <si>
    <t>Субсидии</t>
  </si>
  <si>
    <t>ине</t>
  </si>
  <si>
    <t>2021 год</t>
  </si>
  <si>
    <t>2022 год</t>
  </si>
  <si>
    <t>2023 год</t>
  </si>
  <si>
    <t>текст</t>
  </si>
  <si>
    <t>таблицы</t>
  </si>
  <si>
    <t>итого</t>
  </si>
  <si>
    <t>Наименование раздела расходов</t>
  </si>
  <si>
    <t>01 «Общегосударственные вопросы»</t>
  </si>
  <si>
    <t>02 «Национальная оборона»</t>
  </si>
  <si>
    <t>04 «Национальная экономика»</t>
  </si>
  <si>
    <t>05 «Жилищно-коммунальное хозяйство»</t>
  </si>
  <si>
    <t>07 «Образование»</t>
  </si>
  <si>
    <t>08 «Культура, кинематография»</t>
  </si>
  <si>
    <t>10 «Социальная политика»</t>
  </si>
  <si>
    <t>11 «Физическая культура»</t>
  </si>
  <si>
    <t>14 «Межбюджетные трансферты общего характера бюджетам субъектов РФ и муниципальных образований»</t>
  </si>
  <si>
    <t>ВСЕГО</t>
  </si>
  <si>
    <t>Сбалансированность</t>
  </si>
  <si>
    <t>на обеспечение расходных обязательств бюджетов муниципальных районов (муниципальных округов, городских округов)</t>
  </si>
  <si>
    <t>ЗАТО Горный</t>
  </si>
  <si>
    <t>Выравнивание БО МР МО ГО</t>
  </si>
  <si>
    <t>Всего Дотаций</t>
  </si>
  <si>
    <t>Итого распред</t>
  </si>
  <si>
    <t>Каларскму МО на переселение граждан из аварийного и непригодного для проживания жилищного фонда, находящегося в зонеБАМ</t>
  </si>
  <si>
    <t>Каларскому МО на переселение граждан из не предназначенных для проживания строений, созданных в период промышленного освоения Сибири и Дальнего Востока</t>
  </si>
  <si>
    <t>Чита административный центр</t>
  </si>
  <si>
    <t>поддержку муниципальных программ формирования современной городской среды в рамках реализации регионального проекта "Формирование комфортной городской среды", обеспечивающего достижение целей, показателей и результатов федерального проекта "Формирование комфортной городской среды" в составе государственной программы Росийской Федерации "Обеспечение доступным и комфортным жильем и коммунальными услугами граждан Российской Федерации"</t>
  </si>
  <si>
    <t>п. Агиское  админ центр АБО</t>
  </si>
  <si>
    <t>бюджетам муниципальных районов, муниципальных и городских округов на реализацию мероприятий по созданию и (или) обустройству приютов для содержания животных без владельцев</t>
  </si>
  <si>
    <t xml:space="preserve">бюджету городского округа "Поселок Агинское"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
300 тысяч человек </t>
  </si>
  <si>
    <t>бюджетам муниципальных образований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</si>
  <si>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бюджетам муниципальных образований на поддержку отрасли культуры</t>
  </si>
  <si>
    <t>бюджету муниципального района "Шилкинский район" на реализацию мероприятия по содействию созданию в субъектах Российской Федерации (исходя из прогнозируемой потребности) новых мест в общеобразовательных организациях</t>
  </si>
  <si>
    <t>бюджету муниципального района "Балейский район" на строительство, реконструкцию, капитальный ремонт и ремонт автомобильных дорог (и искуственных сооружений на них) общего пользования местного значения (включая разработку проектной документации и проведение необходимых экспертиз)</t>
  </si>
  <si>
    <t>бюджетам муниципальных районов, муниципальных и городских округов на реализацию мероприятий федеральной целевой программы "Уве-ковечение памяти погибших при защите Отечества на 2019–2024 годы"</t>
  </si>
  <si>
    <t>бюджету городского округа "Город Чита" на приобретение спортивного оборудования и инвентаря для приведения организаций спортивной подготовки в нормативное состояние</t>
  </si>
  <si>
    <t>бюджетам муниципальных образований на развитие сети учреждений культурно-досугового типа</t>
  </si>
  <si>
    <t>бюджетам муниципальных образований на техническое оснащение муниципальных музеев</t>
  </si>
  <si>
    <t xml:space="preserve">бюджетам муниципальных образований на реконструкцию и капитальный ремонт муниципальных музеев </t>
  </si>
  <si>
    <t xml:space="preserve">муниципальных районов, 
муниципальных и городских округов на финансирование расходов, связанных с предоставлением педагогическим работникам муниципальных образовательных организаций права на увеличение тарифной ставки (должностного оклада) на 25 процентов в поселках городского типа 
(рабочих поселках) (кроме педагогических работников муниципальных дошкольных образовательных организаций 
и муниципальных общеобразовательных организаций) 
</t>
  </si>
  <si>
    <t xml:space="preserve">бюджетам муниципальных районов 
и муниципального округа на поддержку экономического 
и социального развития коренных малочисленных народов Севера, 
Сибири и Дальнего Востока
</t>
  </si>
  <si>
    <t xml:space="preserve">бюджетам муниципальных образований 
на реализацию мероприятий по предоставлению молодым семьям социальных выплат на приобретение жилья или строительство индивидуального жилого дома 
</t>
  </si>
  <si>
    <t xml:space="preserve">бюджетам муниципальных образований 
на проектирование, строительство, реконструкцию автомобильных дорог 
(и искусственных сооружений на них)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
а также их капитальный ремонт и ремонт 
</t>
  </si>
  <si>
    <t xml:space="preserve">бюджетам муниципальных образований 
для софинансирования мероприятий по модернизации объектов теплоэнергетики и капитального ремонта объектов коммунальной инфраструктуры, находящихся в муниципальной собственности
</t>
  </si>
  <si>
    <t>бюджетам муниципальных районов, 
муниципальных и городских округов в расках реализации мероприятий 
на проведение кадастровых работ по образованию земельных участков, занятых скотомогильниками (биотермическими ямами), и на изготовление технических планов на бесхозяйные скотомогильники (биотермические ямы</t>
  </si>
  <si>
    <t xml:space="preserve">бюджетам муниципальных районов 
и муниципальных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
</t>
  </si>
  <si>
    <t xml:space="preserve">бюджетам муниципальных районов, 
муниципальных и городских округов на организацию бесплатного горячего питания обучающихся, получающих начальное общее образование 
в муниципальных образовательных организациях
</t>
  </si>
  <si>
    <t xml:space="preserve">муниципальных районов, 
муниципальных и городских округов в целях софинансирования расходных обязательств бюджета муниципального района, муниципального 
и городского округа по оплате труда работников учреждений бюджетной сферы, финансируемых за счет средств муниципального района, муниципального и городского округа
</t>
  </si>
  <si>
    <t xml:space="preserve">бюджетам муниципальных районов, 
муниципальных и городских округов на создание центров цифрового образования детей 
</t>
  </si>
  <si>
    <t xml:space="preserve">бюджетам муниципальных районов, 
муниципальных и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
</t>
  </si>
  <si>
    <t xml:space="preserve">муниципальных районов, 
муниципальных округов и городских округов на проведение комплексных кадастровых работ на территории муниципальных районов, 
муниципальных округов и городских округов 
</t>
  </si>
  <si>
    <t xml:space="preserve">субсидий бюджетам муниципальных образований 
на строительство, реконструкцию, капитальный ремонт и ремонт автомобильных дорог (и искусственных сооружений на них) общего пользования местного значения (включая разработку проектной документации и проведение необходимых экспертиз) 
</t>
  </si>
  <si>
    <t xml:space="preserve">бюджетам муниципальных районов, 
муниципальных и городских округов на расходы, связанные 
с созданием центров цифрового образования детей
</t>
  </si>
  <si>
    <t xml:space="preserve">бюджетам муниципальных районов,
муниципальных и городских округов на реализацию мероприятия 
"Создание дополнительных мест в государственных (муниципальных) образовательных организациях различных типов в соответствии 
с прогнозируемой потребностью и современными требованиями"
</t>
  </si>
  <si>
    <t xml:space="preserve">Субвенции </t>
  </si>
  <si>
    <t>Всего Субсидий</t>
  </si>
  <si>
    <t>бюджету городского округа "Город Чита" на осуществление государственного полномочия по организации проведения капитального ремонта жилых помещений, нуждающихся в капитальном ремонте и принадлежащих на праве собственности детям-сиротам и детям, оставшимся без попечения родителей, а также лицам из числа детей-сирот и детей, оставшихся без попечения родителей, за исключением случаев, когда данные жилые помещения находятся в собственности двух и более лиц (кроме указанных категорий)</t>
  </si>
  <si>
    <t xml:space="preserve">муниципальных районов, муниципальных и городских округов на обеспечение государственных гарантий реализации прав на получение общедоступного и бесплатного дошкольного образования 
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я </t>
  </si>
  <si>
    <t xml:space="preserve">бюджетам муниципальных районов 
на осуществление государственных полномочий по расчету и предоставлению дотаций бюджетам городских и сельских поселений за счет средств бюджета края, а также по установлению нормативов формирования расходов 
на оплату труда депутатов, выборных должностных лиц местного самоуправления городских и сельских поселений, осуществляющих свои полномочия на постоянной основе, муниципальных служащих городских 
и сельских поселений и на содержание органов местного самоуправления городских и сельских поселений и по сбору с городских и сельских поселений, входящих в состав муниципального района, и представлению квартальной отчетностипо исполнению государственных полномочий Российской Федерациипо первичному воинскому учету в городских и сельских поселениях, муниципальных и городских округах, на территориях которых отсутствуют структурные подразделения военных комиссариатов
</t>
  </si>
  <si>
    <t xml:space="preserve">единой субвенции местным бюджетам </t>
  </si>
  <si>
    <t xml:space="preserve">бюджетам муниципальных районов, муниципальных и городских округов для осуществления 
отдельных государственных полномочий в сфере труда
</t>
  </si>
  <si>
    <t>бюджетам муниципальных районов, муниципальных и городских округов, отдельных поселений на осуществление государственного полномочия по созданию административных комиссий, рассматривающих дела об административных правонарушениях, предусмотренных законами Забайкальского края</t>
  </si>
  <si>
    <t xml:space="preserve">бюджетам Каларского муниципального округа, муниципальных районов "Тунгиро-Олёкминский район" 
и "Тунгокоченский район" на осуществление государственных полномочий по регистрации и учету граждан Российской Федерации, 
выезжающих из соответствующих муниципальных образований 
и имеющих право на получение единовременной социальной выплаты 
на приобретение или строительство жилого помещения
</t>
  </si>
  <si>
    <t xml:space="preserve">субвенций бюджетам муниципальных районов 
и муниципального округа на осуществление государственного полномочия 
по материально-техническому и финансовому обеспечению оказания юридической помощи адвокатами в труднодоступных и малонаселенных местностях Забайкальского края 
</t>
  </si>
  <si>
    <t xml:space="preserve">субвенций бюджетам поселений, муниципальных 
и городских округов на осуществление государственных полномочий Российской Федерации на осуществление первичного воинского учета 
в поселениях, муниципальных и городских округах, на территориях которых отсутствуют структурные подразделения военных комиссариатов
</t>
  </si>
  <si>
    <t>бюджетам муниципальных районов, муниципальных и городских округов на обеспечение льготным питанием детей из малоимущих семей, обучающихся в муниципальных общеобразовательных организациях Забайкальского края</t>
  </si>
  <si>
    <t xml:space="preserve">бюджетам муниципальных районов, муниципальных и городских округов на предоставление компенсации 
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
</t>
  </si>
  <si>
    <t xml:space="preserve">бюджетам муниципальных районов 
на предоставление дотаций бюджетам городских и сельских поселений на выравнивание бюджетной обеспеченности
</t>
  </si>
  <si>
    <t xml:space="preserve">бюджетам муниципальных районов, муниципальных и городских округов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
(кроме воздушного и железнодорожного)
</t>
  </si>
  <si>
    <t xml:space="preserve">бюджетам муниципальных районов, муниципальных и городских округов на предоставление компенсации 
затрат родителей (законных представителей) детей-инвалидов на обучение 
по основным общеобразовательным программам на дому
</t>
  </si>
  <si>
    <t xml:space="preserve">бюджетам муниципальных районов, муниципальных и городских округов на осуществление государственного полномочия по организации и осуществлению деятельности по опеке 
и попечительству над несовершеннолетними
</t>
  </si>
  <si>
    <t xml:space="preserve">бюджетам муниципальных районов, муниципальных и городских округов на осуществление государственного полномочия по организации мероприятий при осуществлении деятельности по обращению с животными без владельцев </t>
  </si>
  <si>
    <t xml:space="preserve">бюджетам муниципальных районов 
на осуществление отдельных государственных полномочий 
в сфере организации транспортного обслуживания населения автомобильным транспортом в межмуниципальном сообщении в части организации регулярных перевозок пассажиров и багажа автомобильным транспортом 
по межмуниципальным маршрутам регулярных перевозок в границах муниципального района "Агинский район" и городского округа 
"Поселок Агинское", в границах муниципального района "Петровск-Забайкальский район" и городского округа 
"Город Петровск-Забайкальский", в границах муниципального района "Читинский район" и городского округа "Город Чита"
</t>
  </si>
  <si>
    <t xml:space="preserve">бюджетам муниципальных районов, муниципальных и городских округов на приобретение (строительство) 
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
</t>
  </si>
  <si>
    <t xml:space="preserve">бюджетам муниципальных районов, муниципальных и городских округов на обеспечение отдыха, организацию 
и обеспечение оздоровления детей в каникулярное время в муниципальных организациях отдыха детей и их оздоровления
</t>
  </si>
  <si>
    <t xml:space="preserve">бюджетам муниципальных районов, муниципальных и городских округов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</si>
  <si>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Всего Субвенций</t>
  </si>
  <si>
    <t>Иные М/Б трансферты</t>
  </si>
  <si>
    <t>муниципальных районов, муниципальных и городских округов на создание условий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</si>
  <si>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"Хилокский район" на приобретение оборудования и оснащение объектов инфраструктуры системы образования Забайкальского края</t>
  </si>
  <si>
    <t xml:space="preserve">"Город Чита" на содержание автомобильных дорог общего пользования местного значения и искусственных сооружений на них в границах населенных пунктов </t>
  </si>
  <si>
    <t xml:space="preserve">Борзинский район" на создание виртуальных концертных залов в городах Забайкальского края </t>
  </si>
  <si>
    <t>Город Чита" на финансовое обеспечение мероприятия "Снижение совокупного объема выбросов загрязняющих веществ в атмосферный воздух в г. Чите" основного мероприятия "Региональный проект "Чистый воздух (Забайкальский край)" государственной программы Забайкальского края "Развитие транспортной системы Забайкальского края</t>
  </si>
  <si>
    <t xml:space="preserve">Город Чита" на финансовое обеспечение мероприятия "Снижение совокупного объема выбросов загрязняющих веществ в атмосферный воздух в г. Чите" основного мероприятия "Региональный проект "Чистый воздух (Забайкальский край)" государственной программы Забайкальского края "Охрана окружающей среды", </t>
  </si>
  <si>
    <t xml:space="preserve">муниципальных районов, муниципальных и городских округов Забайкальского края в целях поощрения муниципальных образований Забайкальского края за повышение эффективности расходов бюджетов муниципальных районов, муниципальных и городских округов Забайкальского края и наращивание налогооблагаемой базы </t>
  </si>
  <si>
    <t>Город Чита" в целях финансового обеспечения дорожной деятельности в рамках реализации регионального проекта "Дорожная сеть" национального проекта "Безопасные и качественные автомобильные дороги"</t>
  </si>
  <si>
    <t xml:space="preserve">трансфертов бюджетам 
муниципальных районов, муниципальных и городских округов 
на обеспечение выплат районных коэффициентов и процентных надбавок 
за стаж работы в районах Крайнего Севера и приравненных к ним местностях, а также в остальных районах Севера, где установлены районные коэффициенты, к ежемесячному денежному вознаграждению за классное руководство педагогическим работникам муниципальных общеобразовательных организаций
</t>
  </si>
  <si>
    <t xml:space="preserve">бюджетам 
муниципальных районов, муниципальных и городских округов 
на ежемесячное денежное вознаграждение за классное руководство педагогическим работникам муниципальных общеобразовательных организаций 
</t>
  </si>
  <si>
    <t xml:space="preserve">бюджетам 
муниципальных районов, муниципальных и городских округов 
в целях финансового обеспечения осуществления дорожной деятельности 
в рамках реализации регионального проекта "Дорожная сеть" национального проекта "Безопасные и качественные автомобильные дороги" 
</t>
  </si>
  <si>
    <t xml:space="preserve">бюджетам 
муниципальных районов и городских округов на организацию и проведение Международного бурятского фестиваля "Алтаргана"
</t>
  </si>
  <si>
    <t xml:space="preserve">трансфертов бюджетам 
муниципальных районов, муниципальных и городских округов 
на создание условий по организации бесплатного горячего питания обучающихся, получающих начальное общее образование в муниципальных образовательных организациях
</t>
  </si>
  <si>
    <t xml:space="preserve">трансфертов бюджетам муниципальных образований на создание модельных муниципальных библиотек </t>
  </si>
  <si>
    <t>Всего иных</t>
  </si>
  <si>
    <t>Итого м/б</t>
  </si>
  <si>
    <t>рпределенные</t>
  </si>
  <si>
    <t>нераспределенные</t>
  </si>
  <si>
    <t>2024 год</t>
  </si>
  <si>
    <t>%</t>
  </si>
  <si>
    <t>06 «Охрана окружающей среды»</t>
  </si>
  <si>
    <t>приложениями</t>
  </si>
  <si>
    <t>статьями</t>
  </si>
  <si>
    <t>Иные</t>
  </si>
  <si>
    <t>Объем,</t>
  </si>
  <si>
    <t>не распределено</t>
  </si>
  <si>
    <t>Всего</t>
  </si>
  <si>
    <t>распределено</t>
  </si>
  <si>
    <t>М/б трансферты</t>
  </si>
  <si>
    <t>Наименование</t>
  </si>
  <si>
    <t>первоначальный бюджет</t>
  </si>
  <si>
    <t>уточненный бюджет</t>
  </si>
  <si>
    <t>проект закона</t>
  </si>
  <si>
    <t>сумма</t>
  </si>
  <si>
    <t xml:space="preserve"> %</t>
  </si>
  <si>
    <t>«Межбюджетные трансферты общего характера бюджетам МО", всего</t>
  </si>
  <si>
    <t>"Дотации на выравнивание бюджетной обеспеченности МО"</t>
  </si>
  <si>
    <t>Х</t>
  </si>
  <si>
    <t>"Иные дотации" – всего</t>
  </si>
  <si>
    <t>"Прочие межбюджетные трансферты общего характера"</t>
  </si>
  <si>
    <t>к Заключению от 08.11.2021</t>
  </si>
  <si>
    <t>Приложение №11</t>
  </si>
  <si>
    <t>№104-21/КФ-З-КСП</t>
  </si>
  <si>
    <t xml:space="preserve">Распределение общего объема межбюджетных трансфертов, предоставляемых бюджетам муниципальных образований                                     в 2021-2024 годах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</si>
</sst>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#,##0.0"/>
    <numFmt numFmtId="166" formatCode="_-* #,##0.0\ _₽_-;\-* #,##0.0\ _₽_-;_-* &quot;-&quot;??\ _₽_-;_-@_-"/>
    <numFmt numFmtId="167" formatCode="_-* #,##0.0\ _₽_-;\-* #,##0.0\ _₽_-;_-* &quot;-&quot;?\ _₽_-;_-@_-"/>
    <numFmt numFmtId="168" formatCode="0.0_ ;[Red]\-0.0\ "/>
    <numFmt numFmtId="169" formatCode="#,##0.0_ ;[Red]\-#,##0.0\ "/>
    <numFmt numFmtId="170" formatCode="0.0"/>
    <numFmt numFmtId="171" formatCode="0.0%"/>
  </numFmts>
  <fonts count="2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Fill="1"/>
    <xf numFmtId="0" fontId="4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165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166" fontId="0" fillId="0" borderId="0" xfId="1" applyNumberFormat="1" applyFont="1"/>
    <xf numFmtId="167" fontId="0" fillId="0" borderId="0" xfId="0" applyNumberFormat="1"/>
    <xf numFmtId="166" fontId="8" fillId="0" borderId="0" xfId="1" applyNumberFormat="1" applyFont="1"/>
    <xf numFmtId="166" fontId="0" fillId="2" borderId="0" xfId="1" applyNumberFormat="1" applyFont="1" applyFill="1"/>
    <xf numFmtId="166" fontId="0" fillId="3" borderId="0" xfId="1" applyNumberFormat="1" applyFont="1" applyFill="1"/>
    <xf numFmtId="166" fontId="0" fillId="4" borderId="0" xfId="1" applyNumberFormat="1" applyFont="1" applyFill="1"/>
    <xf numFmtId="165" fontId="3" fillId="0" borderId="1" xfId="0" applyNumberFormat="1" applyFont="1" applyFill="1" applyBorder="1" applyAlignment="1">
      <alignment horizontal="center" wrapText="1"/>
    </xf>
    <xf numFmtId="165" fontId="0" fillId="0" borderId="0" xfId="0" applyNumberFormat="1"/>
    <xf numFmtId="165" fontId="3" fillId="0" borderId="0" xfId="0" applyNumberFormat="1" applyFont="1" applyFill="1" applyBorder="1" applyAlignment="1">
      <alignment wrapText="1"/>
    </xf>
    <xf numFmtId="165" fontId="4" fillId="0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/>
    </xf>
    <xf numFmtId="165" fontId="9" fillId="0" borderId="1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/>
    </xf>
    <xf numFmtId="0" fontId="8" fillId="0" borderId="0" xfId="0" applyFont="1"/>
    <xf numFmtId="0" fontId="11" fillId="0" borderId="0" xfId="0" applyFont="1"/>
    <xf numFmtId="168" fontId="12" fillId="0" borderId="0" xfId="0" applyNumberFormat="1" applyFont="1" applyAlignment="1">
      <alignment horizontal="center"/>
    </xf>
    <xf numFmtId="169" fontId="12" fillId="0" borderId="0" xfId="0" applyNumberFormat="1" applyFont="1" applyAlignment="1">
      <alignment horizontal="center"/>
    </xf>
    <xf numFmtId="169" fontId="13" fillId="0" borderId="0" xfId="0" applyNumberFormat="1" applyFont="1" applyAlignment="1">
      <alignment horizontal="center"/>
    </xf>
    <xf numFmtId="170" fontId="8" fillId="0" borderId="0" xfId="0" applyNumberFormat="1" applyFont="1"/>
    <xf numFmtId="165" fontId="6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Fill="1"/>
    <xf numFmtId="171" fontId="0" fillId="0" borderId="0" xfId="2" applyNumberFormat="1" applyFont="1" applyFill="1"/>
    <xf numFmtId="171" fontId="0" fillId="0" borderId="0" xfId="0" applyNumberFormat="1"/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0" fontId="1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1" fillId="2" borderId="0" xfId="0" applyFont="1" applyFill="1"/>
    <xf numFmtId="166" fontId="0" fillId="0" borderId="0" xfId="0" applyNumberFormat="1"/>
    <xf numFmtId="166" fontId="8" fillId="0" borderId="0" xfId="0" applyNumberFormat="1" applyFont="1"/>
    <xf numFmtId="166" fontId="0" fillId="0" borderId="1" xfId="1" applyNumberFormat="1" applyFont="1" applyBorder="1"/>
    <xf numFmtId="166" fontId="0" fillId="0" borderId="1" xfId="0" applyNumberFormat="1" applyBorder="1"/>
    <xf numFmtId="166" fontId="0" fillId="5" borderId="1" xfId="1" applyNumberFormat="1" applyFont="1" applyFill="1" applyBorder="1"/>
    <xf numFmtId="166" fontId="11" fillId="0" borderId="1" xfId="1" applyNumberFormat="1" applyFont="1" applyBorder="1"/>
    <xf numFmtId="0" fontId="17" fillId="0" borderId="1" xfId="0" applyFont="1" applyBorder="1"/>
    <xf numFmtId="0" fontId="18" fillId="0" borderId="1" xfId="0" applyFont="1" applyBorder="1"/>
    <xf numFmtId="0" fontId="18" fillId="0" borderId="3" xfId="0" applyFont="1" applyFill="1" applyBorder="1"/>
    <xf numFmtId="166" fontId="0" fillId="0" borderId="1" xfId="1" applyNumberFormat="1" applyFont="1" applyFill="1" applyBorder="1"/>
    <xf numFmtId="167" fontId="8" fillId="0" borderId="0" xfId="0" applyNumberFormat="1" applyFont="1"/>
    <xf numFmtId="170" fontId="19" fillId="0" borderId="0" xfId="0" applyNumberFormat="1" applyFont="1"/>
    <xf numFmtId="4" fontId="0" fillId="0" borderId="0" xfId="0" applyNumberFormat="1"/>
    <xf numFmtId="166" fontId="6" fillId="0" borderId="1" xfId="1" applyNumberFormat="1" applyFont="1" applyBorder="1" applyAlignment="1">
      <alignment horizontal="center" vertical="center" wrapText="1"/>
    </xf>
    <xf numFmtId="171" fontId="0" fillId="0" borderId="0" xfId="2" applyNumberFormat="1" applyFont="1"/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left" vertical="center" wrapText="1"/>
    </xf>
    <xf numFmtId="165" fontId="18" fillId="0" borderId="1" xfId="0" applyNumberFormat="1" applyFont="1" applyBorder="1" applyAlignment="1">
      <alignment vertical="center" wrapText="1"/>
    </xf>
    <xf numFmtId="165" fontId="18" fillId="0" borderId="1" xfId="0" applyNumberFormat="1" applyFont="1" applyBorder="1" applyAlignment="1">
      <alignment horizontal="right" vertical="center" wrapText="1"/>
    </xf>
    <xf numFmtId="171" fontId="18" fillId="0" borderId="1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6" fontId="0" fillId="5" borderId="4" xfId="1" applyNumberFormat="1" applyFont="1" applyFill="1" applyBorder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0" fillId="0" borderId="5" xfId="0" applyFont="1" applyBorder="1" applyAlignment="1">
      <alignment horizontal="center" vertical="center" wrapText="1"/>
    </xf>
    <xf numFmtId="166" fontId="20" fillId="0" borderId="1" xfId="1" applyNumberFormat="1" applyFont="1" applyBorder="1" applyAlignment="1">
      <alignment horizontal="center" vertical="center" wrapText="1"/>
    </xf>
    <xf numFmtId="166" fontId="21" fillId="0" borderId="1" xfId="1" applyNumberFormat="1" applyFont="1" applyBorder="1" applyAlignment="1">
      <alignment horizontal="center" vertical="center" wrapText="1"/>
    </xf>
    <xf numFmtId="166" fontId="0" fillId="0" borderId="1" xfId="1" applyNumberFormat="1" applyFont="1" applyBorder="1" applyAlignment="1">
      <alignment vertical="center" wrapText="1"/>
    </xf>
    <xf numFmtId="166" fontId="23" fillId="0" borderId="1" xfId="1" applyNumberFormat="1" applyFont="1" applyBorder="1" applyAlignment="1">
      <alignment horizontal="center" vertical="center" wrapText="1"/>
    </xf>
    <xf numFmtId="171" fontId="23" fillId="0" borderId="1" xfId="2" applyNumberFormat="1" applyFont="1" applyBorder="1" applyAlignment="1">
      <alignment horizontal="center" vertical="center" wrapText="1"/>
    </xf>
    <xf numFmtId="171" fontId="20" fillId="0" borderId="1" xfId="2" applyNumberFormat="1" applyFont="1" applyBorder="1" applyAlignment="1">
      <alignment horizontal="center" vertical="center" wrapText="1"/>
    </xf>
    <xf numFmtId="171" fontId="21" fillId="0" borderId="1" xfId="2" applyNumberFormat="1" applyFont="1" applyBorder="1" applyAlignment="1">
      <alignment horizontal="center" vertical="center" wrapText="1"/>
    </xf>
    <xf numFmtId="165" fontId="0" fillId="0" borderId="0" xfId="0" applyNumberFormat="1" applyBorder="1"/>
    <xf numFmtId="171" fontId="4" fillId="0" borderId="0" xfId="2" applyNumberFormat="1" applyFont="1" applyFill="1" applyBorder="1" applyAlignment="1">
      <alignment horizontal="center" wrapText="1"/>
    </xf>
    <xf numFmtId="0" fontId="0" fillId="0" borderId="0" xfId="0" applyBorder="1"/>
    <xf numFmtId="0" fontId="2" fillId="0" borderId="0" xfId="0" applyFont="1" applyFill="1" applyBorder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0" borderId="7" xfId="0" applyBorder="1"/>
    <xf numFmtId="0" fontId="9" fillId="0" borderId="7" xfId="0" applyFont="1" applyBorder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right"/>
    </xf>
    <xf numFmtId="0" fontId="2" fillId="6" borderId="0" xfId="0" applyFont="1" applyFill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34"/>
  <sheetViews>
    <sheetView tabSelected="1" view="pageBreakPreview" zoomScale="90" zoomScaleNormal="96" zoomScaleSheetLayoutView="90" workbookViewId="0">
      <selection activeCell="C8" sqref="C8"/>
    </sheetView>
  </sheetViews>
  <sheetFormatPr defaultRowHeight="15" x14ac:dyDescent="0.25"/>
  <cols>
    <col min="1" max="1" width="46.85546875" customWidth="1"/>
    <col min="2" max="2" width="19.140625" hidden="1" customWidth="1"/>
    <col min="3" max="3" width="21.42578125" customWidth="1"/>
    <col min="4" max="4" width="21" customWidth="1"/>
    <col min="5" max="5" width="19.85546875" customWidth="1"/>
    <col min="6" max="6" width="20" customWidth="1"/>
    <col min="7" max="7" width="21.28515625" customWidth="1"/>
    <col min="8" max="8" width="11.42578125" bestFit="1" customWidth="1"/>
  </cols>
  <sheetData>
    <row r="1" spans="1:9" x14ac:dyDescent="0.25">
      <c r="D1" s="97" t="s">
        <v>148</v>
      </c>
      <c r="E1" s="97"/>
      <c r="F1" s="97"/>
      <c r="G1" s="97"/>
    </row>
    <row r="2" spans="1:9" x14ac:dyDescent="0.25">
      <c r="D2" s="97" t="s">
        <v>147</v>
      </c>
      <c r="E2" s="97"/>
      <c r="F2" s="97"/>
      <c r="G2" s="97"/>
    </row>
    <row r="3" spans="1:9" ht="14.45" customHeight="1" x14ac:dyDescent="0.25">
      <c r="D3" s="98" t="s">
        <v>149</v>
      </c>
      <c r="E3" s="98"/>
      <c r="F3" s="98"/>
      <c r="G3" s="98"/>
    </row>
    <row r="4" spans="1:9" ht="11.25" customHeight="1" x14ac:dyDescent="0.25">
      <c r="A4" s="87"/>
      <c r="B4" s="87"/>
      <c r="C4" s="87"/>
      <c r="D4" s="88"/>
      <c r="E4" s="88"/>
      <c r="F4" s="88"/>
      <c r="G4" s="88"/>
    </row>
    <row r="5" spans="1:9" ht="45" customHeight="1" x14ac:dyDescent="0.25">
      <c r="A5" s="93" t="s">
        <v>150</v>
      </c>
      <c r="B5" s="93"/>
      <c r="C5" s="93"/>
      <c r="D5" s="93"/>
      <c r="E5" s="93"/>
      <c r="F5" s="93"/>
      <c r="G5" s="93"/>
    </row>
    <row r="6" spans="1:9" ht="13.5" customHeight="1" x14ac:dyDescent="0.25">
      <c r="A6" s="91"/>
      <c r="B6" s="91"/>
      <c r="C6" s="91"/>
      <c r="D6" s="91"/>
      <c r="E6" s="91"/>
      <c r="F6" s="91"/>
      <c r="G6" s="92" t="s">
        <v>9</v>
      </c>
    </row>
    <row r="7" spans="1:9" ht="15.75" x14ac:dyDescent="0.25">
      <c r="A7" s="95" t="s">
        <v>16</v>
      </c>
      <c r="B7" s="67" t="s">
        <v>18</v>
      </c>
      <c r="C7" s="94" t="s">
        <v>29</v>
      </c>
      <c r="D7" s="94"/>
      <c r="E7" s="89" t="s">
        <v>30</v>
      </c>
      <c r="F7" s="89" t="s">
        <v>31</v>
      </c>
      <c r="G7" s="90" t="s">
        <v>31</v>
      </c>
    </row>
    <row r="8" spans="1:9" ht="33" customHeight="1" x14ac:dyDescent="0.25">
      <c r="A8" s="96"/>
      <c r="B8" s="68" t="s">
        <v>23</v>
      </c>
      <c r="C8" s="68" t="s">
        <v>19</v>
      </c>
      <c r="D8" s="68" t="s">
        <v>20</v>
      </c>
      <c r="E8" s="96" t="s">
        <v>17</v>
      </c>
      <c r="F8" s="99"/>
      <c r="G8" s="99"/>
    </row>
    <row r="9" spans="1:9" ht="12.75" customHeight="1" x14ac:dyDescent="0.25">
      <c r="A9" s="4">
        <v>1</v>
      </c>
      <c r="B9" s="4"/>
      <c r="C9" s="5">
        <v>2</v>
      </c>
      <c r="D9" s="5">
        <v>3</v>
      </c>
      <c r="E9" s="5">
        <v>4</v>
      </c>
      <c r="F9" s="5">
        <v>5</v>
      </c>
      <c r="G9" s="10">
        <v>6</v>
      </c>
    </row>
    <row r="10" spans="1:9" ht="12.75" hidden="1" customHeight="1" x14ac:dyDescent="0.25">
      <c r="A10" s="4"/>
      <c r="B10" s="4"/>
      <c r="C10" s="5"/>
      <c r="D10" s="5"/>
      <c r="E10" s="5">
        <v>26003909.100000001</v>
      </c>
      <c r="F10" s="5">
        <v>19305279</v>
      </c>
      <c r="G10" s="10">
        <v>18844963.699999999</v>
      </c>
    </row>
    <row r="11" spans="1:9" ht="12.75" hidden="1" customHeight="1" x14ac:dyDescent="0.25">
      <c r="A11" s="4"/>
      <c r="B11" s="4"/>
      <c r="C11" s="5"/>
      <c r="D11" s="5"/>
      <c r="E11" s="33">
        <f>E10-E12</f>
        <v>0</v>
      </c>
      <c r="F11" s="33">
        <f>F10-F12</f>
        <v>0</v>
      </c>
      <c r="G11" s="33">
        <f>G10-G12</f>
        <v>0</v>
      </c>
    </row>
    <row r="12" spans="1:9" ht="18.75" customHeight="1" x14ac:dyDescent="0.25">
      <c r="A12" s="2" t="s">
        <v>0</v>
      </c>
      <c r="B12" s="7">
        <v>16306706.699999999</v>
      </c>
      <c r="C12" s="7">
        <f>C17+C20+C23+C26</f>
        <v>25713153.900000002</v>
      </c>
      <c r="D12" s="7">
        <f>D17+D20+D23+D26</f>
        <v>30799634.423500001</v>
      </c>
      <c r="E12" s="7">
        <f>E17+E20+E23+E26</f>
        <v>26003909.099999998</v>
      </c>
      <c r="F12" s="7">
        <f>F17+F20+F23+F26</f>
        <v>19305279.000000004</v>
      </c>
      <c r="G12" s="7">
        <f>G17+G20+G23+G26</f>
        <v>18844963.700000003</v>
      </c>
      <c r="H12" s="85"/>
      <c r="I12" s="86"/>
    </row>
    <row r="13" spans="1:9" s="1" customFormat="1" ht="15.75" x14ac:dyDescent="0.25">
      <c r="A13" s="3" t="s">
        <v>12</v>
      </c>
      <c r="B13" s="3"/>
      <c r="C13" s="22">
        <f>C12/373606100*100</f>
        <v>6.8824234668545303</v>
      </c>
      <c r="D13" s="22">
        <f>D12/373606700*100</f>
        <v>8.2438656543097331</v>
      </c>
      <c r="E13" s="22">
        <f>E12/388551000*100</f>
        <v>6.6925343391215044</v>
      </c>
      <c r="F13" s="22">
        <f>F12/404870100*100</f>
        <v>4.7682649323820163</v>
      </c>
      <c r="G13" s="23">
        <f>SUM(G12)/422684400*100</f>
        <v>4.458400570259986</v>
      </c>
      <c r="H13" s="34"/>
      <c r="I13" s="35"/>
    </row>
    <row r="14" spans="1:9" ht="18" customHeight="1" x14ac:dyDescent="0.25">
      <c r="A14" s="3" t="s">
        <v>1</v>
      </c>
      <c r="B14" s="3"/>
      <c r="C14" s="18">
        <f>C12/50608379 *100</f>
        <v>50.808096224540208</v>
      </c>
      <c r="D14" s="18">
        <f>D12/52115507.4*100</f>
        <v>59.098790283484803</v>
      </c>
      <c r="E14" s="18">
        <f>E12/85235967.8 *100</f>
        <v>30.508140836760699</v>
      </c>
      <c r="F14" s="18">
        <f>F12/76707296.9*100</f>
        <v>25.167460958984726</v>
      </c>
      <c r="G14" s="24">
        <f>G12/79569854.5 *100</f>
        <v>23.683546763303433</v>
      </c>
      <c r="I14" s="36"/>
    </row>
    <row r="15" spans="1:9" ht="15.75" x14ac:dyDescent="0.25">
      <c r="A15" s="3" t="s">
        <v>10</v>
      </c>
      <c r="B15" s="3"/>
      <c r="C15" s="18">
        <f>C12/B12*100</f>
        <v>157.68453050057008</v>
      </c>
      <c r="D15" s="22" t="s">
        <v>11</v>
      </c>
      <c r="E15" s="18">
        <f>E12/D12*100</f>
        <v>84.429278420782538</v>
      </c>
      <c r="F15" s="18">
        <f>F12/E12*100</f>
        <v>74.239911106288275</v>
      </c>
      <c r="G15" s="24">
        <f>G12/F12*100</f>
        <v>97.615598821441523</v>
      </c>
    </row>
    <row r="16" spans="1:9" ht="15.75" x14ac:dyDescent="0.25">
      <c r="A16" s="8" t="s">
        <v>2</v>
      </c>
      <c r="B16" s="8"/>
      <c r="C16" s="22"/>
      <c r="D16" s="22"/>
      <c r="E16" s="22"/>
      <c r="F16" s="22"/>
      <c r="G16" s="25"/>
    </row>
    <row r="17" spans="1:9" ht="15.75" x14ac:dyDescent="0.25">
      <c r="A17" s="9" t="s">
        <v>3</v>
      </c>
      <c r="B17" s="7">
        <v>2281627.4</v>
      </c>
      <c r="C17" s="7">
        <v>4860688.7</v>
      </c>
      <c r="D17" s="7">
        <v>5921366.5999999996</v>
      </c>
      <c r="E17" s="7">
        <v>5413705</v>
      </c>
      <c r="F17" s="7">
        <v>4673695</v>
      </c>
      <c r="G17" s="26">
        <v>4066021</v>
      </c>
    </row>
    <row r="18" spans="1:9" ht="15.75" x14ac:dyDescent="0.25">
      <c r="A18" s="3" t="s">
        <v>4</v>
      </c>
      <c r="B18" s="3"/>
      <c r="C18" s="18">
        <f>C17/C12*100</f>
        <v>18.903510315784324</v>
      </c>
      <c r="D18" s="18">
        <f>D17/D12*100</f>
        <v>19.225444427619635</v>
      </c>
      <c r="E18" s="18">
        <f>E17/E12*100</f>
        <v>20.818812199278149</v>
      </c>
      <c r="F18" s="18">
        <f>F17/F12*100</f>
        <v>24.209414430115199</v>
      </c>
      <c r="G18" s="24">
        <f>G17/G12*100</f>
        <v>21.576167854332347</v>
      </c>
    </row>
    <row r="19" spans="1:9" ht="15.75" x14ac:dyDescent="0.25">
      <c r="A19" s="3" t="s">
        <v>10</v>
      </c>
      <c r="B19" s="3"/>
      <c r="C19" s="18">
        <f>C17/B17*100</f>
        <v>213.03604173056479</v>
      </c>
      <c r="D19" s="18" t="s">
        <v>11</v>
      </c>
      <c r="E19" s="18">
        <f>E17/D17*100</f>
        <v>91.426614254891774</v>
      </c>
      <c r="F19" s="18">
        <f>F17/E17*100</f>
        <v>86.330803026762638</v>
      </c>
      <c r="G19" s="24">
        <f>G17/F17*100</f>
        <v>86.99799623210329</v>
      </c>
    </row>
    <row r="20" spans="1:9" ht="15.75" x14ac:dyDescent="0.25">
      <c r="A20" s="9" t="s">
        <v>5</v>
      </c>
      <c r="B20" s="7">
        <v>2565568.2999999998</v>
      </c>
      <c r="C20" s="7">
        <v>4758739.7</v>
      </c>
      <c r="D20" s="7">
        <v>5833323.5300000003</v>
      </c>
      <c r="E20" s="7">
        <v>4188697.5999999996</v>
      </c>
      <c r="F20" s="7">
        <v>2649338.7999999998</v>
      </c>
      <c r="G20" s="26">
        <v>2572780.1</v>
      </c>
    </row>
    <row r="21" spans="1:9" ht="15.75" x14ac:dyDescent="0.25">
      <c r="A21" s="3" t="s">
        <v>4</v>
      </c>
      <c r="B21" s="3"/>
      <c r="C21" s="18">
        <f>C20/C12*100</f>
        <v>18.507024531129183</v>
      </c>
      <c r="D21" s="18">
        <f>D20/D12*100</f>
        <v>18.939586911295276</v>
      </c>
      <c r="E21" s="18">
        <f>E20/E12*100</f>
        <v>16.10795355379857</v>
      </c>
      <c r="F21" s="18">
        <f>F20/F12*100</f>
        <v>13.723390374208005</v>
      </c>
      <c r="G21" s="24">
        <f>G20/G12*100</f>
        <v>13.65234839905794</v>
      </c>
    </row>
    <row r="22" spans="1:9" ht="15.75" x14ac:dyDescent="0.25">
      <c r="A22" s="3" t="s">
        <v>10</v>
      </c>
      <c r="B22" s="3"/>
      <c r="C22" s="18">
        <f>C20/B20*100</f>
        <v>185.48481831491296</v>
      </c>
      <c r="D22" s="18" t="s">
        <v>11</v>
      </c>
      <c r="E22" s="18">
        <f>E20/D20*100</f>
        <v>71.806365247154389</v>
      </c>
      <c r="F22" s="18">
        <f>F20/E20*100</f>
        <v>63.249703201300569</v>
      </c>
      <c r="G22" s="18">
        <f>G20/F20*100</f>
        <v>97.110271438292457</v>
      </c>
    </row>
    <row r="23" spans="1:9" ht="15.75" x14ac:dyDescent="0.25">
      <c r="A23" s="9" t="s">
        <v>6</v>
      </c>
      <c r="B23" s="7">
        <v>11391119.046039999</v>
      </c>
      <c r="C23" s="7">
        <v>12939625.199999999</v>
      </c>
      <c r="D23" s="7">
        <v>12951141.9</v>
      </c>
      <c r="E23" s="7">
        <v>13097002.499999998</v>
      </c>
      <c r="F23" s="7">
        <v>9996586.9000000022</v>
      </c>
      <c r="G23" s="26">
        <v>10270301.5</v>
      </c>
      <c r="H23" s="19"/>
      <c r="I23" s="35"/>
    </row>
    <row r="24" spans="1:9" ht="15.75" x14ac:dyDescent="0.25">
      <c r="A24" s="3" t="s">
        <v>4</v>
      </c>
      <c r="B24" s="18">
        <f t="shared" ref="B24:G24" si="0">B23/B12*100</f>
        <v>69.855423634006968</v>
      </c>
      <c r="C24" s="18">
        <f>C23/C12*100</f>
        <v>50.322979632615187</v>
      </c>
      <c r="D24" s="18">
        <f>D23/D12*100</f>
        <v>42.049661115842106</v>
      </c>
      <c r="E24" s="18">
        <f t="shared" si="0"/>
        <v>50.365514083419093</v>
      </c>
      <c r="F24" s="18">
        <f t="shared" si="0"/>
        <v>51.781623565243471</v>
      </c>
      <c r="G24" s="24">
        <f t="shared" si="0"/>
        <v>54.498918987039481</v>
      </c>
      <c r="I24" s="36"/>
    </row>
    <row r="25" spans="1:9" ht="15.75" x14ac:dyDescent="0.25">
      <c r="A25" s="3" t="s">
        <v>10</v>
      </c>
      <c r="B25" s="18" t="s">
        <v>11</v>
      </c>
      <c r="C25" s="18">
        <f>C23/B23*100</f>
        <v>113.59397744595007</v>
      </c>
      <c r="D25" s="18">
        <v>4.5</v>
      </c>
      <c r="E25" s="18">
        <f>E23/D23*100</f>
        <v>101.12623737062134</v>
      </c>
      <c r="F25" s="18">
        <f t="shared" ref="F25:G25" si="1">F23/E23*100</f>
        <v>76.327288629592942</v>
      </c>
      <c r="G25" s="18">
        <f t="shared" si="1"/>
        <v>102.73808053426711</v>
      </c>
    </row>
    <row r="26" spans="1:9" ht="15.75" x14ac:dyDescent="0.25">
      <c r="A26" s="9" t="s">
        <v>7</v>
      </c>
      <c r="B26" s="7">
        <v>68391.907999999996</v>
      </c>
      <c r="C26" s="7">
        <v>3154100.3</v>
      </c>
      <c r="D26" s="7">
        <v>6093802.3935000002</v>
      </c>
      <c r="E26" s="7">
        <v>3304504</v>
      </c>
      <c r="F26" s="7">
        <v>1985658.2999999998</v>
      </c>
      <c r="G26" s="26">
        <v>1935861.1</v>
      </c>
    </row>
    <row r="27" spans="1:9" ht="15.75" x14ac:dyDescent="0.25">
      <c r="A27" s="3" t="s">
        <v>4</v>
      </c>
      <c r="B27" s="18">
        <f>B26/B12*100</f>
        <v>0.4194096898793182</v>
      </c>
      <c r="C27" s="18">
        <f t="shared" ref="C27" si="2">C26/C12*100</f>
        <v>12.266485520471292</v>
      </c>
      <c r="D27" s="18">
        <f>D26/D12*100</f>
        <v>19.785307545242979</v>
      </c>
      <c r="E27" s="18">
        <f t="shared" ref="E27:G27" si="3">E26/E12*100</f>
        <v>12.707720163504188</v>
      </c>
      <c r="F27" s="18">
        <f t="shared" si="3"/>
        <v>10.28557163043331</v>
      </c>
      <c r="G27" s="18">
        <f t="shared" si="3"/>
        <v>10.272564759570217</v>
      </c>
    </row>
    <row r="28" spans="1:9" ht="15.75" x14ac:dyDescent="0.25">
      <c r="A28" s="3" t="s">
        <v>10</v>
      </c>
      <c r="B28" s="18" t="s">
        <v>11</v>
      </c>
      <c r="C28" s="18">
        <f>C26/B26*100</f>
        <v>4611.8033437523045</v>
      </c>
      <c r="D28" s="18" t="s">
        <v>11</v>
      </c>
      <c r="E28" s="18">
        <f>E26/D26*100</f>
        <v>54.22729170746944</v>
      </c>
      <c r="F28" s="18" t="s">
        <v>11</v>
      </c>
      <c r="G28" s="18" t="s">
        <v>11</v>
      </c>
    </row>
    <row r="29" spans="1:9" ht="15.75" x14ac:dyDescent="0.25">
      <c r="A29" s="3" t="s">
        <v>8</v>
      </c>
      <c r="B29" s="3"/>
      <c r="C29" s="22"/>
      <c r="D29" s="22"/>
      <c r="E29" s="22"/>
      <c r="F29" s="22"/>
      <c r="G29" s="25"/>
    </row>
    <row r="30" spans="1:9" ht="33.75" customHeight="1" x14ac:dyDescent="0.25">
      <c r="A30" s="11" t="s">
        <v>21</v>
      </c>
      <c r="B30" s="21">
        <f t="shared" ref="B30" si="4">B12-B23</f>
        <v>4915587.6539600007</v>
      </c>
      <c r="C30" s="7">
        <f>C12-C23</f>
        <v>12773528.700000003</v>
      </c>
      <c r="D30" s="7">
        <f>D12-D23</f>
        <v>17848492.523500003</v>
      </c>
      <c r="E30" s="7">
        <f>E26+E20+E17</f>
        <v>12906906.6</v>
      </c>
      <c r="F30" s="7">
        <f t="shared" ref="F30:G30" si="5">F26+F20+F17</f>
        <v>9308692.0999999996</v>
      </c>
      <c r="G30" s="7">
        <f t="shared" si="5"/>
        <v>8574662.1999999993</v>
      </c>
      <c r="H30" s="19"/>
      <c r="I30" s="35"/>
    </row>
    <row r="31" spans="1:9" ht="20.25" customHeight="1" x14ac:dyDescent="0.25">
      <c r="A31" s="3" t="s">
        <v>22</v>
      </c>
      <c r="B31" s="18">
        <f t="shared" ref="B31" si="6">B30/B12*100</f>
        <v>30.144576365993025</v>
      </c>
      <c r="C31" s="18">
        <f>C30/C12*100</f>
        <v>49.677020367384813</v>
      </c>
      <c r="D31" s="18">
        <f>D30/D12*100</f>
        <v>57.950338884157901</v>
      </c>
      <c r="E31" s="18">
        <f>E30/E12*100</f>
        <v>49.634485916580907</v>
      </c>
      <c r="F31" s="18">
        <f>F30/F12*100</f>
        <v>48.218376434756514</v>
      </c>
      <c r="G31" s="24">
        <f>G30/G12*100</f>
        <v>45.501081012960498</v>
      </c>
      <c r="I31" s="36"/>
    </row>
    <row r="32" spans="1:9" x14ac:dyDescent="0.25">
      <c r="C32" s="1"/>
      <c r="D32" s="1"/>
      <c r="E32" s="1"/>
      <c r="F32" s="1"/>
      <c r="G32" s="1"/>
    </row>
    <row r="33" spans="1:5" ht="15.75" x14ac:dyDescent="0.25">
      <c r="A33" s="6"/>
      <c r="B33" s="20">
        <f>B26+B23+B20+B17</f>
        <v>16306706.654039999</v>
      </c>
      <c r="D33" s="19"/>
      <c r="E33" s="19"/>
    </row>
    <row r="34" spans="1:5" x14ac:dyDescent="0.25">
      <c r="D34" s="19"/>
    </row>
  </sheetData>
  <mergeCells count="7">
    <mergeCell ref="A5:G5"/>
    <mergeCell ref="C7:D7"/>
    <mergeCell ref="A7:A8"/>
    <mergeCell ref="D1:G1"/>
    <mergeCell ref="D2:G2"/>
    <mergeCell ref="D3:G3"/>
    <mergeCell ref="E8:G8"/>
  </mergeCells>
  <printOptions horizontalCentered="1"/>
  <pageMargins left="0.23622047244094491" right="0.23622047244094491" top="0.74803149606299213" bottom="0.35433070866141736" header="0" footer="0.11811023622047245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3"/>
  <sheetViews>
    <sheetView workbookViewId="0">
      <selection activeCell="K24" sqref="K24"/>
    </sheetView>
  </sheetViews>
  <sheetFormatPr defaultRowHeight="15" x14ac:dyDescent="0.25"/>
  <cols>
    <col min="2" max="2" width="16.5703125" bestFit="1" customWidth="1"/>
    <col min="4" max="4" width="16.5703125" bestFit="1" customWidth="1"/>
    <col min="6" max="6" width="16.5703125" bestFit="1" customWidth="1"/>
    <col min="9" max="9" width="12" bestFit="1" customWidth="1"/>
    <col min="10" max="10" width="15.5703125" bestFit="1" customWidth="1"/>
    <col min="11" max="12" width="14.5703125" bestFit="1" customWidth="1"/>
    <col min="13" max="13" width="11" bestFit="1" customWidth="1"/>
  </cols>
  <sheetData>
    <row r="1" spans="1:13" x14ac:dyDescent="0.25">
      <c r="B1">
        <f>B2-B3</f>
        <v>0</v>
      </c>
      <c r="D1">
        <f t="shared" ref="D1" si="0">D2-D3</f>
        <v>0</v>
      </c>
    </row>
    <row r="2" spans="1:13" x14ac:dyDescent="0.25">
      <c r="B2" s="12">
        <v>12658153.800000001</v>
      </c>
      <c r="C2" s="12"/>
      <c r="D2" s="12">
        <v>15948855.5</v>
      </c>
      <c r="E2" s="12"/>
      <c r="F2" s="12"/>
      <c r="J2">
        <v>2018</v>
      </c>
      <c r="K2">
        <v>2019</v>
      </c>
      <c r="L2">
        <v>2020</v>
      </c>
    </row>
    <row r="3" spans="1:13" x14ac:dyDescent="0.25">
      <c r="B3" s="12">
        <f>B4+B9+B23</f>
        <v>12658153.800000001</v>
      </c>
      <c r="C3" s="12"/>
      <c r="D3" s="12">
        <f>D4+D9+F23+D42</f>
        <v>15948855.5</v>
      </c>
      <c r="E3" s="12"/>
      <c r="F3" s="12"/>
      <c r="J3" s="13">
        <f>J4-J5</f>
        <v>0</v>
      </c>
      <c r="K3" s="13">
        <f t="shared" ref="K3:L3" si="1">K4-K5</f>
        <v>0</v>
      </c>
      <c r="L3" s="13">
        <f t="shared" si="1"/>
        <v>0</v>
      </c>
    </row>
    <row r="4" spans="1:13" x14ac:dyDescent="0.25">
      <c r="A4" t="s">
        <v>13</v>
      </c>
      <c r="B4" s="12">
        <f>SUM(B5:B8)</f>
        <v>2136330.4</v>
      </c>
      <c r="C4" s="12"/>
      <c r="D4" s="12">
        <f>SUM(D5:D8)</f>
        <v>2274530.7999999998</v>
      </c>
      <c r="E4" s="12"/>
      <c r="F4" s="12"/>
      <c r="I4" t="s">
        <v>25</v>
      </c>
      <c r="J4" s="12">
        <v>14907104.9</v>
      </c>
      <c r="K4" s="12">
        <v>13023941.199999999</v>
      </c>
      <c r="L4" s="12">
        <v>12355504.5</v>
      </c>
      <c r="M4" s="12"/>
    </row>
    <row r="5" spans="1:13" x14ac:dyDescent="0.25">
      <c r="B5" s="12">
        <v>28518</v>
      </c>
      <c r="C5" s="12"/>
      <c r="D5" s="12">
        <v>28518</v>
      </c>
      <c r="E5" s="12"/>
      <c r="F5" s="12"/>
      <c r="I5" t="s">
        <v>25</v>
      </c>
      <c r="J5" s="12">
        <f>J6+J11+J42+J68</f>
        <v>14907104.9</v>
      </c>
      <c r="K5" s="12">
        <f t="shared" ref="K5:L5" si="2">K6+K11+K42+K68</f>
        <v>13023941.199999999</v>
      </c>
      <c r="L5" s="12">
        <f t="shared" si="2"/>
        <v>12355504.5</v>
      </c>
      <c r="M5" s="12"/>
    </row>
    <row r="6" spans="1:13" x14ac:dyDescent="0.25">
      <c r="B6" s="12">
        <v>236763.4</v>
      </c>
      <c r="C6" s="12"/>
      <c r="D6" s="12">
        <v>374963.8</v>
      </c>
      <c r="E6" s="12"/>
      <c r="F6" s="12"/>
      <c r="I6" t="s">
        <v>26</v>
      </c>
      <c r="J6" s="14">
        <f>SUM(J7:J10)</f>
        <v>3234588.9</v>
      </c>
      <c r="K6" s="14">
        <f t="shared" ref="K6:L6" si="3">SUM(K7:K10)</f>
        <v>2952003.9</v>
      </c>
      <c r="L6" s="14">
        <f t="shared" si="3"/>
        <v>2687380.3</v>
      </c>
      <c r="M6" s="12"/>
    </row>
    <row r="7" spans="1:13" x14ac:dyDescent="0.25">
      <c r="B7" s="12">
        <v>58040</v>
      </c>
      <c r="C7" s="12"/>
      <c r="D7" s="12">
        <v>58040</v>
      </c>
      <c r="E7" s="12"/>
      <c r="F7" s="12"/>
      <c r="J7" s="12">
        <v>30071</v>
      </c>
      <c r="K7" s="12">
        <v>20963</v>
      </c>
      <c r="L7" s="12">
        <v>23263</v>
      </c>
      <c r="M7" s="12"/>
    </row>
    <row r="8" spans="1:13" x14ac:dyDescent="0.25">
      <c r="B8" s="12">
        <v>1813009</v>
      </c>
      <c r="C8" s="12"/>
      <c r="D8" s="12">
        <v>1813009</v>
      </c>
      <c r="E8" s="12"/>
      <c r="F8" s="12"/>
      <c r="J8" s="12">
        <v>236571.9</v>
      </c>
      <c r="K8" s="12">
        <v>127422.9</v>
      </c>
      <c r="L8" s="12">
        <v>218334.3</v>
      </c>
      <c r="M8" s="12"/>
    </row>
    <row r="9" spans="1:13" x14ac:dyDescent="0.25">
      <c r="A9" t="s">
        <v>14</v>
      </c>
      <c r="B9" s="12">
        <f>SUM(B10:B19)</f>
        <v>462694.89999999997</v>
      </c>
      <c r="C9" s="12"/>
      <c r="D9" s="12">
        <f>SUM(D10:D31)</f>
        <v>2548727.5999999996</v>
      </c>
      <c r="E9" s="12"/>
      <c r="F9" s="12"/>
      <c r="J9" s="12">
        <v>58549</v>
      </c>
      <c r="K9" s="12">
        <v>58549</v>
      </c>
      <c r="L9" s="12">
        <v>58549</v>
      </c>
      <c r="M9" s="12"/>
    </row>
    <row r="10" spans="1:13" x14ac:dyDescent="0.25">
      <c r="B10" s="12">
        <v>122750</v>
      </c>
      <c r="C10" s="12"/>
      <c r="D10" s="12">
        <v>75644.399999999994</v>
      </c>
      <c r="E10" s="12"/>
      <c r="F10" s="12"/>
      <c r="J10" s="12">
        <v>2909397</v>
      </c>
      <c r="K10" s="12">
        <v>2745069</v>
      </c>
      <c r="L10" s="12">
        <v>2387234</v>
      </c>
      <c r="M10" s="12"/>
    </row>
    <row r="11" spans="1:13" x14ac:dyDescent="0.25">
      <c r="B11" s="12">
        <v>119000</v>
      </c>
      <c r="C11" s="12"/>
      <c r="D11" s="12">
        <v>143500</v>
      </c>
      <c r="E11" s="12"/>
      <c r="F11" s="12"/>
      <c r="I11" t="s">
        <v>27</v>
      </c>
      <c r="J11" s="14">
        <f>SUM(J12:J41)</f>
        <v>2166858</v>
      </c>
      <c r="K11" s="14">
        <f t="shared" ref="K11:L11" si="4">SUM(K12:K41)</f>
        <v>1336485.8999999999</v>
      </c>
      <c r="L11" s="14">
        <f t="shared" si="4"/>
        <v>1374309.7999999998</v>
      </c>
      <c r="M11" s="12"/>
    </row>
    <row r="12" spans="1:13" x14ac:dyDescent="0.25">
      <c r="B12" s="12">
        <v>30490</v>
      </c>
      <c r="C12" s="12"/>
      <c r="D12" s="12">
        <v>261479</v>
      </c>
      <c r="E12" s="12"/>
      <c r="F12" s="12"/>
      <c r="I12" s="13">
        <f>J12+J19+J28+J29</f>
        <v>1276.8000000000002</v>
      </c>
      <c r="J12" s="15">
        <v>171.8</v>
      </c>
      <c r="K12" s="12">
        <v>0</v>
      </c>
      <c r="L12" s="12">
        <v>0</v>
      </c>
      <c r="M12" s="12"/>
    </row>
    <row r="13" spans="1:13" x14ac:dyDescent="0.25">
      <c r="B13" s="12">
        <v>33000</v>
      </c>
      <c r="C13" s="12"/>
      <c r="D13" s="12">
        <v>66063.3</v>
      </c>
      <c r="E13" s="12"/>
      <c r="F13" s="12"/>
      <c r="I13" s="13">
        <f>J13+J17+J32+J36</f>
        <v>178656.60000000003</v>
      </c>
      <c r="J13" s="16">
        <v>3694.8</v>
      </c>
      <c r="K13" s="12">
        <v>3130.4</v>
      </c>
      <c r="L13" s="12">
        <v>2528.6999999999998</v>
      </c>
      <c r="M13" s="12"/>
    </row>
    <row r="14" spans="1:13" x14ac:dyDescent="0.25">
      <c r="B14" s="12">
        <v>60585</v>
      </c>
      <c r="C14" s="12"/>
      <c r="D14" s="12">
        <v>75632.600000000006</v>
      </c>
      <c r="E14" s="12"/>
      <c r="F14" s="12"/>
      <c r="J14" s="12">
        <v>65700</v>
      </c>
      <c r="K14" s="12">
        <v>137398.39999999999</v>
      </c>
      <c r="L14" s="12">
        <v>142368.6</v>
      </c>
      <c r="M14" s="12"/>
    </row>
    <row r="15" spans="1:13" x14ac:dyDescent="0.25">
      <c r="B15" s="12">
        <v>0</v>
      </c>
      <c r="C15" s="12"/>
      <c r="D15" s="12">
        <v>44591.6</v>
      </c>
      <c r="E15" s="12"/>
      <c r="F15" s="12"/>
      <c r="J15" s="12">
        <v>56214.1</v>
      </c>
      <c r="K15" s="12">
        <v>0</v>
      </c>
      <c r="L15" s="12">
        <v>0</v>
      </c>
      <c r="M15" s="12"/>
    </row>
    <row r="16" spans="1:13" x14ac:dyDescent="0.25">
      <c r="B16" s="12">
        <v>33215</v>
      </c>
      <c r="C16" s="12"/>
      <c r="D16" s="12">
        <v>33069.800000000003</v>
      </c>
      <c r="E16" s="12"/>
      <c r="F16" s="12"/>
      <c r="J16" s="12">
        <v>382500</v>
      </c>
      <c r="K16" s="12">
        <v>350000</v>
      </c>
      <c r="L16" s="12">
        <v>350000</v>
      </c>
      <c r="M16" s="12"/>
    </row>
    <row r="17" spans="1:13" x14ac:dyDescent="0.25">
      <c r="B17" s="12">
        <v>28064.799999999999</v>
      </c>
      <c r="C17" s="12"/>
      <c r="D17" s="12">
        <v>16248.1</v>
      </c>
      <c r="E17" s="12"/>
      <c r="F17" s="12"/>
      <c r="J17" s="16">
        <v>95520.6</v>
      </c>
      <c r="K17" s="12">
        <v>72361.7</v>
      </c>
      <c r="L17" s="12">
        <v>129892</v>
      </c>
      <c r="M17" s="12"/>
    </row>
    <row r="18" spans="1:13" x14ac:dyDescent="0.25">
      <c r="B18" s="12">
        <v>34499.599999999999</v>
      </c>
      <c r="C18" s="12"/>
      <c r="D18" s="12">
        <v>961149.1</v>
      </c>
      <c r="E18" s="12"/>
      <c r="F18" s="12"/>
      <c r="J18" s="12">
        <v>127.1</v>
      </c>
      <c r="K18" s="12">
        <v>0</v>
      </c>
      <c r="L18" s="12">
        <v>0</v>
      </c>
      <c r="M18" s="12"/>
    </row>
    <row r="19" spans="1:13" x14ac:dyDescent="0.25">
      <c r="B19" s="12">
        <v>1090.5</v>
      </c>
      <c r="C19" s="12"/>
      <c r="D19" s="12">
        <v>23671.3</v>
      </c>
      <c r="E19" s="12"/>
      <c r="F19" s="12"/>
      <c r="J19" s="15">
        <v>329.8</v>
      </c>
      <c r="K19" s="12">
        <v>0</v>
      </c>
      <c r="L19" s="12">
        <v>0</v>
      </c>
      <c r="M19" s="12"/>
    </row>
    <row r="20" spans="1:13" x14ac:dyDescent="0.25">
      <c r="B20" s="12"/>
      <c r="C20" s="12"/>
      <c r="D20" s="12">
        <v>27186.6</v>
      </c>
      <c r="E20" s="12"/>
      <c r="F20" s="12"/>
      <c r="J20" s="12">
        <v>250000</v>
      </c>
      <c r="K20" s="12">
        <v>220000</v>
      </c>
      <c r="L20" s="12">
        <v>210000</v>
      </c>
      <c r="M20" s="12"/>
    </row>
    <row r="21" spans="1:13" x14ac:dyDescent="0.25">
      <c r="B21" s="12"/>
      <c r="C21" s="12"/>
      <c r="D21" s="12">
        <v>5797.1</v>
      </c>
      <c r="E21" s="12"/>
      <c r="F21" s="12"/>
      <c r="J21" s="12">
        <v>239503.7</v>
      </c>
      <c r="K21" s="12">
        <v>14315.7</v>
      </c>
      <c r="L21" s="12">
        <v>14315.7</v>
      </c>
      <c r="M21" s="12"/>
    </row>
    <row r="22" spans="1:13" x14ac:dyDescent="0.25">
      <c r="B22" s="12"/>
      <c r="C22" s="12"/>
      <c r="D22" s="12">
        <v>10707.3</v>
      </c>
      <c r="E22" s="12"/>
      <c r="F22" s="12"/>
      <c r="J22" s="12">
        <v>25000</v>
      </c>
      <c r="K22" s="12">
        <v>23017.599999999999</v>
      </c>
      <c r="L22" s="12">
        <v>21833.4</v>
      </c>
      <c r="M22" s="12"/>
    </row>
    <row r="23" spans="1:13" x14ac:dyDescent="0.25">
      <c r="A23" t="s">
        <v>15</v>
      </c>
      <c r="B23" s="12">
        <f>SUM(B24:B40)</f>
        <v>10059128.5</v>
      </c>
      <c r="C23" s="12"/>
      <c r="D23" s="12">
        <v>3444</v>
      </c>
      <c r="E23" s="12"/>
      <c r="F23" s="12">
        <f>SUM(F24:F41)</f>
        <v>11088159.4</v>
      </c>
      <c r="J23" s="12">
        <v>201.5</v>
      </c>
      <c r="K23" s="12">
        <v>201.5</v>
      </c>
      <c r="L23" s="12">
        <v>201.5</v>
      </c>
      <c r="M23" s="12"/>
    </row>
    <row r="24" spans="1:13" x14ac:dyDescent="0.25">
      <c r="B24" s="12">
        <v>15.8</v>
      </c>
      <c r="C24" s="12"/>
      <c r="D24" s="12">
        <v>237832.6</v>
      </c>
      <c r="E24" s="12"/>
      <c r="F24" s="12">
        <v>453.9</v>
      </c>
      <c r="J24" s="12">
        <v>300000</v>
      </c>
      <c r="K24" s="12">
        <v>100000</v>
      </c>
      <c r="L24" s="12">
        <v>114000</v>
      </c>
      <c r="M24" s="12"/>
    </row>
    <row r="25" spans="1:13" x14ac:dyDescent="0.25">
      <c r="B25" s="12">
        <v>11521.9</v>
      </c>
      <c r="C25" s="12"/>
      <c r="D25" s="12">
        <v>99817.4</v>
      </c>
      <c r="E25" s="12"/>
      <c r="F25" s="12">
        <v>11521.9</v>
      </c>
      <c r="J25" s="12">
        <v>119400</v>
      </c>
      <c r="K25" s="12">
        <v>57386.5</v>
      </c>
      <c r="L25" s="12">
        <v>51084.7</v>
      </c>
      <c r="M25" s="12"/>
    </row>
    <row r="26" spans="1:13" x14ac:dyDescent="0.25">
      <c r="B26" s="12">
        <v>2145.1</v>
      </c>
      <c r="C26" s="12"/>
      <c r="D26" s="12">
        <v>15000</v>
      </c>
      <c r="E26" s="12"/>
      <c r="F26" s="12">
        <v>2145.1</v>
      </c>
      <c r="J26" s="12">
        <v>29464.2</v>
      </c>
      <c r="K26" s="12">
        <v>26959.4</v>
      </c>
      <c r="L26" s="12">
        <v>25572.400000000001</v>
      </c>
      <c r="M26" s="12"/>
    </row>
    <row r="27" spans="1:13" x14ac:dyDescent="0.25">
      <c r="B27" s="12">
        <v>1015.7</v>
      </c>
      <c r="C27" s="12"/>
      <c r="D27" s="12">
        <v>28064.799999999999</v>
      </c>
      <c r="E27" s="12"/>
      <c r="F27" s="12">
        <v>1015.7</v>
      </c>
      <c r="I27" s="13">
        <f>J27+J30+J37</f>
        <v>53139.7</v>
      </c>
      <c r="J27" s="17">
        <v>14919.7</v>
      </c>
      <c r="K27" s="12">
        <v>0</v>
      </c>
      <c r="L27" s="12">
        <v>0</v>
      </c>
      <c r="M27" s="12"/>
    </row>
    <row r="28" spans="1:13" x14ac:dyDescent="0.25">
      <c r="B28" s="12">
        <v>16333.6</v>
      </c>
      <c r="C28" s="12"/>
      <c r="D28" s="12">
        <v>212335.5</v>
      </c>
      <c r="E28" s="12"/>
      <c r="F28" s="12">
        <v>16333.6</v>
      </c>
      <c r="J28" s="15">
        <v>253.6</v>
      </c>
      <c r="K28" s="12">
        <v>0</v>
      </c>
      <c r="L28" s="12">
        <v>0</v>
      </c>
      <c r="M28" s="12"/>
    </row>
    <row r="29" spans="1:13" x14ac:dyDescent="0.25">
      <c r="B29" s="12">
        <v>485.5</v>
      </c>
      <c r="C29" s="12"/>
      <c r="D29" s="12">
        <v>1172.8</v>
      </c>
      <c r="E29" s="12"/>
      <c r="F29" s="12">
        <v>485.5</v>
      </c>
      <c r="J29" s="15">
        <v>521.6</v>
      </c>
      <c r="K29" s="12">
        <v>1305.2</v>
      </c>
      <c r="L29" s="12">
        <v>1295.7</v>
      </c>
      <c r="M29" s="12"/>
    </row>
    <row r="30" spans="1:13" x14ac:dyDescent="0.25">
      <c r="B30" s="12">
        <v>2082.6999999999998</v>
      </c>
      <c r="C30" s="12"/>
      <c r="D30" s="12">
        <v>3225.8</v>
      </c>
      <c r="E30" s="12"/>
      <c r="F30" s="12">
        <v>2082.6999999999998</v>
      </c>
      <c r="J30" s="17">
        <v>34081.800000000003</v>
      </c>
      <c r="K30" s="12">
        <v>0</v>
      </c>
      <c r="L30" s="12">
        <v>0</v>
      </c>
      <c r="M30" s="12"/>
    </row>
    <row r="31" spans="1:13" x14ac:dyDescent="0.25">
      <c r="B31" s="12">
        <v>17.2</v>
      </c>
      <c r="C31" s="12"/>
      <c r="D31" s="12">
        <v>203094.5</v>
      </c>
      <c r="E31" s="12"/>
      <c r="F31" s="12">
        <v>17.2</v>
      </c>
      <c r="J31" s="12">
        <v>28018.3</v>
      </c>
      <c r="K31" s="12">
        <v>7746.9</v>
      </c>
      <c r="L31" s="12">
        <v>7296.4</v>
      </c>
      <c r="M31" s="12"/>
    </row>
    <row r="32" spans="1:13" x14ac:dyDescent="0.25">
      <c r="B32" s="12">
        <v>38099.1</v>
      </c>
      <c r="C32" s="12"/>
      <c r="D32" s="12"/>
      <c r="E32" s="12"/>
      <c r="F32" s="12">
        <v>38099.1</v>
      </c>
      <c r="J32" s="16">
        <v>66841</v>
      </c>
      <c r="K32" s="12">
        <v>80621.600000000006</v>
      </c>
      <c r="L32" s="12">
        <v>62538</v>
      </c>
      <c r="M32" s="12"/>
    </row>
    <row r="33" spans="2:13" x14ac:dyDescent="0.25">
      <c r="B33" s="12">
        <v>9089827.0999999996</v>
      </c>
      <c r="C33" s="12"/>
      <c r="D33" s="12"/>
      <c r="E33" s="12"/>
      <c r="F33" s="12">
        <v>10033451.4</v>
      </c>
      <c r="J33" s="12">
        <v>51696</v>
      </c>
      <c r="K33" s="12">
        <v>52250</v>
      </c>
      <c r="L33" s="12">
        <v>52785</v>
      </c>
      <c r="M33" s="12"/>
    </row>
    <row r="34" spans="2:13" x14ac:dyDescent="0.25">
      <c r="B34" s="12">
        <v>95014.2</v>
      </c>
      <c r="C34" s="12"/>
      <c r="D34" s="12"/>
      <c r="E34" s="12"/>
      <c r="F34" s="12">
        <v>94410.7</v>
      </c>
      <c r="J34" s="12">
        <v>5094</v>
      </c>
      <c r="K34" s="12">
        <v>0</v>
      </c>
      <c r="L34" s="12">
        <v>0</v>
      </c>
      <c r="M34" s="12"/>
    </row>
    <row r="35" spans="2:13" x14ac:dyDescent="0.25">
      <c r="B35" s="12">
        <v>78795.899999999994</v>
      </c>
      <c r="C35" s="12"/>
      <c r="D35" s="12"/>
      <c r="E35" s="12"/>
      <c r="F35" s="12">
        <v>84879.6</v>
      </c>
      <c r="J35" s="12">
        <v>2726</v>
      </c>
      <c r="K35" s="12"/>
      <c r="L35" s="12"/>
      <c r="M35" s="12"/>
    </row>
    <row r="36" spans="2:13" x14ac:dyDescent="0.25">
      <c r="B36" s="12">
        <v>569813.6</v>
      </c>
      <c r="C36" s="12"/>
      <c r="D36" s="12"/>
      <c r="E36" s="12"/>
      <c r="F36" s="12">
        <v>632535.6</v>
      </c>
      <c r="J36" s="16">
        <v>12600.2</v>
      </c>
      <c r="K36" s="12">
        <v>11676.5</v>
      </c>
      <c r="L36" s="12">
        <v>11562.8</v>
      </c>
      <c r="M36" s="12"/>
    </row>
    <row r="37" spans="2:13" x14ac:dyDescent="0.25">
      <c r="B37" s="12">
        <v>109177.8</v>
      </c>
      <c r="C37" s="12"/>
      <c r="D37" s="12"/>
      <c r="E37" s="12"/>
      <c r="F37" s="12">
        <v>109177.8</v>
      </c>
      <c r="J37" s="17">
        <v>4138.2</v>
      </c>
      <c r="K37" s="12"/>
      <c r="L37" s="12"/>
      <c r="M37" s="12"/>
    </row>
    <row r="38" spans="2:13" x14ac:dyDescent="0.25">
      <c r="B38" s="12">
        <v>27364.6</v>
      </c>
      <c r="C38" s="12"/>
      <c r="D38" s="12"/>
      <c r="E38" s="12"/>
      <c r="F38" s="12">
        <v>42364.6</v>
      </c>
      <c r="J38" s="12">
        <v>143140</v>
      </c>
      <c r="K38" s="12">
        <v>143114.5</v>
      </c>
      <c r="L38" s="12">
        <v>142034.9</v>
      </c>
      <c r="M38" s="12"/>
    </row>
    <row r="39" spans="2:13" x14ac:dyDescent="0.25">
      <c r="B39" s="12">
        <v>4128.8</v>
      </c>
      <c r="C39" s="12"/>
      <c r="D39" s="12"/>
      <c r="E39" s="12"/>
      <c r="F39" s="12">
        <v>5879.3</v>
      </c>
      <c r="J39" s="12">
        <v>30000</v>
      </c>
      <c r="K39" s="12">
        <v>30000</v>
      </c>
      <c r="L39" s="12">
        <v>30000</v>
      </c>
      <c r="M39" s="12"/>
    </row>
    <row r="40" spans="2:13" x14ac:dyDescent="0.25">
      <c r="B40" s="12">
        <v>13289.9</v>
      </c>
      <c r="C40" s="12"/>
      <c r="D40" s="12"/>
      <c r="E40" s="12"/>
      <c r="F40" s="12">
        <v>13289.9</v>
      </c>
      <c r="J40" s="12">
        <v>5000</v>
      </c>
      <c r="K40" s="12">
        <v>5000</v>
      </c>
      <c r="L40" s="12">
        <v>5000</v>
      </c>
      <c r="M40" s="12"/>
    </row>
    <row r="41" spans="2:13" x14ac:dyDescent="0.25">
      <c r="B41" s="12"/>
      <c r="C41" s="12"/>
      <c r="D41" s="12"/>
      <c r="E41" s="12"/>
      <c r="F41" s="12">
        <v>15.8</v>
      </c>
      <c r="J41" s="12">
        <v>200000</v>
      </c>
      <c r="K41" s="12"/>
      <c r="L41" s="12"/>
      <c r="M41" s="12"/>
    </row>
    <row r="42" spans="2:13" x14ac:dyDescent="0.25">
      <c r="B42" s="12"/>
      <c r="C42" s="12" t="s">
        <v>24</v>
      </c>
      <c r="D42" s="12">
        <f>D43+D44+D45</f>
        <v>37437.699999999997</v>
      </c>
      <c r="E42" s="12"/>
      <c r="F42" s="12"/>
      <c r="I42" t="s">
        <v>6</v>
      </c>
      <c r="J42" s="14">
        <f>SUM(J43:J67)</f>
        <v>9505403</v>
      </c>
      <c r="K42" s="14">
        <f t="shared" ref="K42:L42" si="5">SUM(K43:K67)</f>
        <v>8735196.3999999985</v>
      </c>
      <c r="L42" s="14">
        <f t="shared" si="5"/>
        <v>8293559.4000000004</v>
      </c>
      <c r="M42" s="12"/>
    </row>
    <row r="43" spans="2:13" x14ac:dyDescent="0.25">
      <c r="B43" s="12"/>
      <c r="C43" s="12"/>
      <c r="D43" s="12">
        <v>25500</v>
      </c>
      <c r="E43" s="12"/>
      <c r="F43" s="12"/>
      <c r="J43" s="12">
        <v>11974.4</v>
      </c>
      <c r="K43" s="12">
        <v>11016.5</v>
      </c>
      <c r="L43" s="12">
        <v>10453.6</v>
      </c>
      <c r="M43" s="12"/>
    </row>
    <row r="44" spans="2:13" x14ac:dyDescent="0.25">
      <c r="B44" s="12"/>
      <c r="C44" s="12"/>
      <c r="D44" s="12">
        <v>8537.7000000000007</v>
      </c>
      <c r="E44" s="12"/>
      <c r="F44" s="12"/>
      <c r="J44" s="12">
        <v>1844.6</v>
      </c>
      <c r="K44" s="12">
        <v>1844.6</v>
      </c>
      <c r="L44" s="12">
        <v>1844.6</v>
      </c>
      <c r="M44" s="12"/>
    </row>
    <row r="45" spans="2:13" x14ac:dyDescent="0.25">
      <c r="B45" s="12"/>
      <c r="C45" s="12"/>
      <c r="D45" s="12">
        <v>3400</v>
      </c>
      <c r="E45" s="12"/>
      <c r="F45" s="12"/>
      <c r="J45" s="12">
        <v>1009.2</v>
      </c>
      <c r="K45" s="12">
        <v>929.2</v>
      </c>
      <c r="L45" s="12">
        <v>881.4</v>
      </c>
      <c r="M45" s="12"/>
    </row>
    <row r="46" spans="2:13" x14ac:dyDescent="0.25">
      <c r="J46" s="12">
        <v>485.5</v>
      </c>
      <c r="K46" s="12">
        <v>485.5</v>
      </c>
      <c r="L46" s="12">
        <v>485.5</v>
      </c>
      <c r="M46" s="12"/>
    </row>
    <row r="47" spans="2:13" x14ac:dyDescent="0.25">
      <c r="J47" s="12">
        <v>19136.8</v>
      </c>
      <c r="K47" s="12">
        <v>17619.3</v>
      </c>
      <c r="L47" s="12">
        <v>16712.900000000001</v>
      </c>
      <c r="M47" s="12"/>
    </row>
    <row r="48" spans="2:13" x14ac:dyDescent="0.25">
      <c r="J48" s="12">
        <v>2352.6999999999998</v>
      </c>
      <c r="K48" s="12">
        <v>157.69999999999999</v>
      </c>
      <c r="L48" s="12">
        <v>254.4</v>
      </c>
      <c r="M48" s="12"/>
    </row>
    <row r="49" spans="10:13" x14ac:dyDescent="0.25">
      <c r="J49" s="12">
        <v>39856.699999999997</v>
      </c>
      <c r="K49" s="12">
        <v>40291.800000000003</v>
      </c>
      <c r="L49" s="12">
        <v>41782.300000000003</v>
      </c>
      <c r="M49" s="12"/>
    </row>
    <row r="50" spans="10:13" x14ac:dyDescent="0.25">
      <c r="J50" s="12">
        <v>6694.7</v>
      </c>
      <c r="K50" s="12">
        <v>6694.7</v>
      </c>
      <c r="L50" s="12">
        <v>6694.7</v>
      </c>
      <c r="M50" s="12"/>
    </row>
    <row r="51" spans="10:13" x14ac:dyDescent="0.25">
      <c r="J51" s="12">
        <v>942.4</v>
      </c>
      <c r="K51" s="12">
        <v>942.4</v>
      </c>
      <c r="L51" s="12">
        <v>942.4</v>
      </c>
      <c r="M51" s="12"/>
    </row>
    <row r="52" spans="10:13" x14ac:dyDescent="0.25">
      <c r="J52" s="12">
        <v>15.9</v>
      </c>
      <c r="K52" s="12">
        <v>15.9</v>
      </c>
      <c r="L52" s="12">
        <v>15.9</v>
      </c>
      <c r="M52" s="12"/>
    </row>
    <row r="53" spans="10:13" x14ac:dyDescent="0.25">
      <c r="J53" s="12">
        <v>58.8</v>
      </c>
      <c r="K53" s="12">
        <v>58.8</v>
      </c>
      <c r="L53" s="12">
        <v>58.8</v>
      </c>
      <c r="M53" s="12"/>
    </row>
    <row r="54" spans="10:13" x14ac:dyDescent="0.25">
      <c r="J54" s="12">
        <v>2425634.2999999998</v>
      </c>
      <c r="K54" s="12">
        <v>2233290.7000000002</v>
      </c>
      <c r="L54" s="12">
        <v>2118397</v>
      </c>
      <c r="M54" s="12"/>
    </row>
    <row r="55" spans="10:13" x14ac:dyDescent="0.25">
      <c r="J55" s="12">
        <v>5938621.7999999998</v>
      </c>
      <c r="K55" s="12">
        <v>5467711.5999999996</v>
      </c>
      <c r="L55" s="12">
        <v>5186420.3</v>
      </c>
      <c r="M55" s="12"/>
    </row>
    <row r="56" spans="10:13" x14ac:dyDescent="0.25">
      <c r="J56" s="12">
        <v>149585</v>
      </c>
      <c r="K56" s="12">
        <v>134796.79999999999</v>
      </c>
      <c r="L56" s="12">
        <v>127862</v>
      </c>
      <c r="M56" s="12"/>
    </row>
    <row r="57" spans="10:13" x14ac:dyDescent="0.25">
      <c r="J57" s="12">
        <v>3629.3</v>
      </c>
      <c r="K57" s="12">
        <v>3110.7</v>
      </c>
      <c r="L57" s="12">
        <v>2950.7</v>
      </c>
      <c r="M57" s="12"/>
    </row>
    <row r="58" spans="10:13" x14ac:dyDescent="0.25">
      <c r="J58" s="12">
        <v>95354.7</v>
      </c>
      <c r="K58" s="12">
        <v>87793.5</v>
      </c>
      <c r="L58" s="12">
        <v>83276.899999999994</v>
      </c>
      <c r="M58" s="12"/>
    </row>
    <row r="59" spans="10:13" x14ac:dyDescent="0.25">
      <c r="J59" s="12">
        <v>100000</v>
      </c>
      <c r="K59" s="12">
        <v>65000</v>
      </c>
      <c r="L59" s="12">
        <v>60000</v>
      </c>
      <c r="M59" s="12"/>
    </row>
    <row r="60" spans="10:13" x14ac:dyDescent="0.25">
      <c r="J60" s="12">
        <v>52457</v>
      </c>
      <c r="K60" s="12">
        <v>51845</v>
      </c>
      <c r="L60" s="12">
        <v>49177.7</v>
      </c>
      <c r="M60" s="12"/>
    </row>
    <row r="61" spans="10:13" x14ac:dyDescent="0.25">
      <c r="J61" s="12">
        <v>4312</v>
      </c>
      <c r="K61" s="12">
        <v>4147.6000000000004</v>
      </c>
      <c r="L61" s="12">
        <v>3934.2</v>
      </c>
      <c r="M61" s="12"/>
    </row>
    <row r="62" spans="10:13" x14ac:dyDescent="0.25">
      <c r="J62" s="12">
        <v>505921.7</v>
      </c>
      <c r="K62" s="12">
        <v>465448</v>
      </c>
      <c r="L62" s="12">
        <v>441500.7</v>
      </c>
      <c r="M62" s="12"/>
    </row>
    <row r="63" spans="10:13" x14ac:dyDescent="0.25">
      <c r="J63" s="12">
        <v>30000</v>
      </c>
      <c r="K63" s="12">
        <v>27600</v>
      </c>
      <c r="L63" s="12">
        <v>26180</v>
      </c>
      <c r="M63" s="12"/>
    </row>
    <row r="64" spans="10:13" x14ac:dyDescent="0.25">
      <c r="J64" s="12">
        <v>7393.6</v>
      </c>
      <c r="K64" s="12">
        <v>6802.1</v>
      </c>
      <c r="L64" s="12">
        <v>6454.6</v>
      </c>
      <c r="M64" s="12"/>
    </row>
    <row r="65" spans="9:13" x14ac:dyDescent="0.25">
      <c r="J65" s="12">
        <v>93.4</v>
      </c>
      <c r="K65" s="12">
        <v>85.9</v>
      </c>
      <c r="L65" s="12">
        <v>81.5</v>
      </c>
      <c r="M65" s="12"/>
    </row>
    <row r="66" spans="9:13" x14ac:dyDescent="0.25">
      <c r="J66" s="12">
        <v>101466</v>
      </c>
      <c r="K66" s="12">
        <v>101466</v>
      </c>
      <c r="L66" s="12">
        <v>101466</v>
      </c>
      <c r="M66" s="12"/>
    </row>
    <row r="67" spans="9:13" x14ac:dyDescent="0.25">
      <c r="J67" s="12">
        <v>6562.5</v>
      </c>
      <c r="K67" s="12">
        <v>6042.1</v>
      </c>
      <c r="L67" s="12">
        <v>5731.3</v>
      </c>
      <c r="M67" s="12"/>
    </row>
    <row r="68" spans="9:13" x14ac:dyDescent="0.25">
      <c r="I68" t="s">
        <v>28</v>
      </c>
      <c r="J68" s="14">
        <f>SUM(J69)</f>
        <v>255</v>
      </c>
      <c r="K68" s="14">
        <f t="shared" ref="K68:L68" si="6">SUM(K69)</f>
        <v>255</v>
      </c>
      <c r="L68" s="14">
        <f t="shared" si="6"/>
        <v>255</v>
      </c>
      <c r="M68" s="12"/>
    </row>
    <row r="69" spans="9:13" x14ac:dyDescent="0.25">
      <c r="J69" s="12">
        <v>255</v>
      </c>
      <c r="K69" s="12">
        <v>255</v>
      </c>
      <c r="L69" s="12">
        <v>255</v>
      </c>
      <c r="M69" s="12"/>
    </row>
    <row r="70" spans="9:13" x14ac:dyDescent="0.25">
      <c r="J70" s="12"/>
      <c r="K70" s="12"/>
      <c r="L70" s="12"/>
      <c r="M70" s="12"/>
    </row>
    <row r="71" spans="9:13" x14ac:dyDescent="0.25">
      <c r="J71" s="12"/>
      <c r="K71" s="12"/>
      <c r="L71" s="12"/>
      <c r="M71" s="12"/>
    </row>
    <row r="72" spans="9:13" x14ac:dyDescent="0.25">
      <c r="J72" s="12"/>
      <c r="K72" s="12"/>
      <c r="L72" s="12"/>
      <c r="M72" s="12"/>
    </row>
    <row r="73" spans="9:13" x14ac:dyDescent="0.25">
      <c r="J73" s="12"/>
      <c r="K73" s="12"/>
      <c r="L73" s="12"/>
      <c r="M73" s="12"/>
    </row>
    <row r="74" spans="9:13" x14ac:dyDescent="0.25">
      <c r="J74" s="12"/>
      <c r="K74" s="12"/>
      <c r="L74" s="12"/>
      <c r="M74" s="12"/>
    </row>
    <row r="75" spans="9:13" x14ac:dyDescent="0.25">
      <c r="J75" s="12"/>
      <c r="K75" s="12"/>
      <c r="L75" s="12"/>
      <c r="M75" s="12"/>
    </row>
    <row r="76" spans="9:13" x14ac:dyDescent="0.25">
      <c r="J76" s="12"/>
      <c r="K76" s="12"/>
      <c r="L76" s="12"/>
      <c r="M76" s="12"/>
    </row>
    <row r="77" spans="9:13" x14ac:dyDescent="0.25">
      <c r="J77" s="12"/>
      <c r="K77" s="12"/>
      <c r="L77" s="12"/>
      <c r="M77" s="12"/>
    </row>
    <row r="78" spans="9:13" x14ac:dyDescent="0.25">
      <c r="J78" s="12"/>
      <c r="K78" s="12"/>
      <c r="L78" s="12"/>
      <c r="M78" s="12"/>
    </row>
    <row r="79" spans="9:13" x14ac:dyDescent="0.25">
      <c r="J79" s="12"/>
      <c r="K79" s="12"/>
      <c r="L79" s="12"/>
      <c r="M79" s="12"/>
    </row>
    <row r="80" spans="9:13" x14ac:dyDescent="0.25">
      <c r="J80" s="12"/>
      <c r="K80" s="12"/>
      <c r="L80" s="12"/>
      <c r="M80" s="12"/>
    </row>
    <row r="81" spans="10:13" x14ac:dyDescent="0.25">
      <c r="J81" s="12"/>
      <c r="K81" s="12"/>
      <c r="L81" s="12"/>
      <c r="M81" s="12"/>
    </row>
    <row r="82" spans="10:13" x14ac:dyDescent="0.25">
      <c r="J82" s="12"/>
      <c r="K82" s="12"/>
      <c r="L82" s="12"/>
      <c r="M82" s="12"/>
    </row>
    <row r="83" spans="10:13" x14ac:dyDescent="0.25">
      <c r="J83" s="12"/>
      <c r="K83" s="12"/>
      <c r="L83" s="12"/>
      <c r="M83" s="12"/>
    </row>
    <row r="84" spans="10:13" x14ac:dyDescent="0.25">
      <c r="J84" s="12"/>
      <c r="K84" s="12"/>
      <c r="L84" s="12"/>
      <c r="M84" s="12"/>
    </row>
    <row r="85" spans="10:13" x14ac:dyDescent="0.25">
      <c r="J85" s="12"/>
      <c r="K85" s="12"/>
      <c r="L85" s="12"/>
      <c r="M85" s="12"/>
    </row>
    <row r="86" spans="10:13" x14ac:dyDescent="0.25">
      <c r="J86" s="12"/>
      <c r="K86" s="12"/>
      <c r="L86" s="12"/>
      <c r="M86" s="12"/>
    </row>
    <row r="87" spans="10:13" x14ac:dyDescent="0.25">
      <c r="J87" s="12"/>
      <c r="K87" s="12"/>
      <c r="L87" s="12"/>
      <c r="M87" s="12"/>
    </row>
    <row r="88" spans="10:13" x14ac:dyDescent="0.25">
      <c r="J88" s="12"/>
      <c r="K88" s="12"/>
      <c r="L88" s="12"/>
      <c r="M88" s="12"/>
    </row>
    <row r="89" spans="10:13" x14ac:dyDescent="0.25">
      <c r="J89" s="12"/>
      <c r="K89" s="12"/>
      <c r="L89" s="12"/>
      <c r="M89" s="12"/>
    </row>
    <row r="90" spans="10:13" x14ac:dyDescent="0.25">
      <c r="J90" s="12"/>
      <c r="K90" s="12"/>
      <c r="L90" s="12"/>
      <c r="M90" s="12"/>
    </row>
    <row r="91" spans="10:13" x14ac:dyDescent="0.25">
      <c r="J91" s="12"/>
      <c r="K91" s="12"/>
      <c r="L91" s="12"/>
      <c r="M91" s="12"/>
    </row>
    <row r="92" spans="10:13" x14ac:dyDescent="0.25">
      <c r="J92" s="12"/>
      <c r="K92" s="12"/>
      <c r="L92" s="12"/>
      <c r="M92" s="12"/>
    </row>
    <row r="93" spans="10:13" x14ac:dyDescent="0.25">
      <c r="J93" s="12"/>
      <c r="K93" s="12"/>
      <c r="L93" s="12"/>
      <c r="M93" s="12"/>
    </row>
    <row r="94" spans="10:13" x14ac:dyDescent="0.25">
      <c r="J94" s="12"/>
      <c r="K94" s="12"/>
      <c r="L94" s="12"/>
      <c r="M94" s="12"/>
    </row>
    <row r="95" spans="10:13" x14ac:dyDescent="0.25">
      <c r="J95" s="12"/>
      <c r="K95" s="12"/>
      <c r="L95" s="12"/>
      <c r="M95" s="12"/>
    </row>
    <row r="96" spans="10:13" x14ac:dyDescent="0.25">
      <c r="J96" s="12"/>
      <c r="K96" s="12"/>
      <c r="L96" s="12"/>
      <c r="M96" s="12"/>
    </row>
    <row r="97" spans="10:13" x14ac:dyDescent="0.25">
      <c r="J97" s="12"/>
      <c r="K97" s="12"/>
      <c r="L97" s="12"/>
      <c r="M97" s="12"/>
    </row>
    <row r="98" spans="10:13" x14ac:dyDescent="0.25">
      <c r="J98" s="12"/>
      <c r="K98" s="12"/>
      <c r="L98" s="12"/>
      <c r="M98" s="12"/>
    </row>
    <row r="99" spans="10:13" x14ac:dyDescent="0.25">
      <c r="J99" s="12"/>
      <c r="K99" s="12"/>
      <c r="L99" s="12"/>
      <c r="M99" s="12"/>
    </row>
    <row r="100" spans="10:13" x14ac:dyDescent="0.25">
      <c r="J100" s="12"/>
      <c r="K100" s="12"/>
      <c r="L100" s="12"/>
      <c r="M100" s="12"/>
    </row>
    <row r="101" spans="10:13" x14ac:dyDescent="0.25">
      <c r="J101" s="12"/>
      <c r="K101" s="12"/>
      <c r="L101" s="12"/>
      <c r="M101" s="12"/>
    </row>
    <row r="102" spans="10:13" x14ac:dyDescent="0.25">
      <c r="J102" s="12"/>
      <c r="K102" s="12"/>
      <c r="L102" s="12"/>
      <c r="M102" s="12"/>
    </row>
    <row r="103" spans="10:13" x14ac:dyDescent="0.25">
      <c r="J103" s="12"/>
      <c r="K103" s="12"/>
      <c r="L103" s="12"/>
      <c r="M103" s="12"/>
    </row>
    <row r="104" spans="10:13" x14ac:dyDescent="0.25">
      <c r="J104" s="12"/>
      <c r="K104" s="12"/>
      <c r="L104" s="12"/>
      <c r="M104" s="12"/>
    </row>
    <row r="105" spans="10:13" x14ac:dyDescent="0.25">
      <c r="J105" s="12"/>
      <c r="K105" s="12"/>
      <c r="L105" s="12"/>
      <c r="M105" s="12"/>
    </row>
    <row r="106" spans="10:13" x14ac:dyDescent="0.25">
      <c r="J106" s="12"/>
      <c r="K106" s="12"/>
      <c r="L106" s="12"/>
      <c r="M106" s="12"/>
    </row>
    <row r="107" spans="10:13" x14ac:dyDescent="0.25">
      <c r="J107" s="12"/>
      <c r="K107" s="12"/>
      <c r="L107" s="12"/>
      <c r="M107" s="12"/>
    </row>
    <row r="108" spans="10:13" x14ac:dyDescent="0.25">
      <c r="J108" s="12"/>
      <c r="K108" s="12"/>
      <c r="L108" s="12"/>
      <c r="M108" s="12"/>
    </row>
    <row r="109" spans="10:13" x14ac:dyDescent="0.25">
      <c r="J109" s="12"/>
      <c r="K109" s="12"/>
      <c r="L109" s="12"/>
      <c r="M109" s="12"/>
    </row>
    <row r="110" spans="10:13" x14ac:dyDescent="0.25">
      <c r="J110" s="12"/>
      <c r="K110" s="12"/>
      <c r="L110" s="12"/>
      <c r="M110" s="12"/>
    </row>
    <row r="111" spans="10:13" x14ac:dyDescent="0.25">
      <c r="J111" s="12"/>
      <c r="K111" s="12"/>
      <c r="L111" s="12"/>
      <c r="M111" s="12"/>
    </row>
    <row r="112" spans="10:13" x14ac:dyDescent="0.25">
      <c r="J112" s="12"/>
      <c r="K112" s="12"/>
      <c r="L112" s="12"/>
      <c r="M112" s="12"/>
    </row>
    <row r="113" spans="10:13" x14ac:dyDescent="0.25">
      <c r="J113" s="12"/>
      <c r="K113" s="12"/>
      <c r="L113" s="12"/>
      <c r="M113" s="12"/>
    </row>
    <row r="114" spans="10:13" x14ac:dyDescent="0.25">
      <c r="J114" s="12"/>
      <c r="K114" s="12"/>
      <c r="L114" s="12"/>
      <c r="M114" s="12"/>
    </row>
    <row r="115" spans="10:13" x14ac:dyDescent="0.25">
      <c r="J115" s="12"/>
      <c r="K115" s="12"/>
      <c r="L115" s="12"/>
      <c r="M115" s="12"/>
    </row>
    <row r="116" spans="10:13" x14ac:dyDescent="0.25">
      <c r="J116" s="12"/>
      <c r="K116" s="12"/>
      <c r="L116" s="12"/>
      <c r="M116" s="12"/>
    </row>
    <row r="117" spans="10:13" x14ac:dyDescent="0.25">
      <c r="J117" s="12"/>
      <c r="K117" s="12"/>
      <c r="L117" s="12"/>
      <c r="M117" s="12"/>
    </row>
    <row r="118" spans="10:13" x14ac:dyDescent="0.25">
      <c r="J118" s="12"/>
      <c r="K118" s="12"/>
      <c r="L118" s="12"/>
      <c r="M118" s="12"/>
    </row>
    <row r="119" spans="10:13" x14ac:dyDescent="0.25">
      <c r="J119" s="12"/>
      <c r="K119" s="12"/>
      <c r="L119" s="12"/>
      <c r="M119" s="12"/>
    </row>
    <row r="120" spans="10:13" x14ac:dyDescent="0.25">
      <c r="J120" s="12"/>
      <c r="K120" s="12"/>
      <c r="L120" s="12"/>
      <c r="M120" s="12"/>
    </row>
    <row r="121" spans="10:13" x14ac:dyDescent="0.25">
      <c r="J121" s="12"/>
      <c r="K121" s="12"/>
      <c r="L121" s="12"/>
      <c r="M121" s="12"/>
    </row>
    <row r="122" spans="10:13" x14ac:dyDescent="0.25">
      <c r="J122" s="12"/>
      <c r="K122" s="12"/>
      <c r="L122" s="12"/>
      <c r="M122" s="12"/>
    </row>
    <row r="123" spans="10:13" x14ac:dyDescent="0.25">
      <c r="J123" s="12"/>
      <c r="K123" s="12"/>
      <c r="L123" s="12"/>
      <c r="M123" s="12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0"/>
  <sheetViews>
    <sheetView zoomScaleNormal="100" workbookViewId="0">
      <selection activeCell="H37" sqref="H37"/>
    </sheetView>
  </sheetViews>
  <sheetFormatPr defaultRowHeight="15" x14ac:dyDescent="0.25"/>
  <cols>
    <col min="1" max="2" width="20.42578125" customWidth="1"/>
    <col min="3" max="3" width="16.85546875" customWidth="1"/>
    <col min="4" max="4" width="15" customWidth="1"/>
    <col min="5" max="5" width="16.140625" customWidth="1"/>
    <col min="7" max="7" width="17.140625" customWidth="1"/>
    <col min="8" max="8" width="16.28515625" bestFit="1" customWidth="1"/>
    <col min="9" max="9" width="15.140625" customWidth="1"/>
    <col min="10" max="10" width="16.42578125" customWidth="1"/>
    <col min="11" max="11" width="12.5703125" bestFit="1" customWidth="1"/>
    <col min="13" max="13" width="17.5703125" customWidth="1"/>
    <col min="14" max="14" width="16.5703125" customWidth="1"/>
    <col min="15" max="15" width="16.140625" customWidth="1"/>
    <col min="17" max="18" width="16.5703125" bestFit="1" customWidth="1"/>
    <col min="19" max="19" width="14.5703125" bestFit="1" customWidth="1"/>
  </cols>
  <sheetData>
    <row r="1" spans="1:19" x14ac:dyDescent="0.25">
      <c r="E1" s="60">
        <f>C8/D2</f>
        <v>0.76485531941260299</v>
      </c>
      <c r="F1" s="36">
        <f>1-E1</f>
        <v>0.23514468058739701</v>
      </c>
      <c r="M1" s="60">
        <f>M2/C11</f>
        <v>8.3122371832229494E-2</v>
      </c>
    </row>
    <row r="2" spans="1:19" x14ac:dyDescent="0.25">
      <c r="D2">
        <v>32278</v>
      </c>
      <c r="E2" s="13">
        <f>D2-C8</f>
        <v>7590</v>
      </c>
      <c r="M2" s="13">
        <f>C6+C7</f>
        <v>450000</v>
      </c>
    </row>
    <row r="4" spans="1:19" x14ac:dyDescent="0.25">
      <c r="D4" t="s">
        <v>32</v>
      </c>
      <c r="I4" t="s">
        <v>33</v>
      </c>
      <c r="N4" t="s">
        <v>34</v>
      </c>
    </row>
    <row r="5" spans="1:19" x14ac:dyDescent="0.25">
      <c r="C5" s="45">
        <v>2022</v>
      </c>
      <c r="D5" s="45">
        <v>2023</v>
      </c>
      <c r="E5" s="45">
        <v>2024</v>
      </c>
      <c r="H5" s="28">
        <v>2021</v>
      </c>
      <c r="I5" s="28">
        <v>2022</v>
      </c>
      <c r="J5" s="28">
        <v>2023</v>
      </c>
      <c r="M5" s="28">
        <v>2022</v>
      </c>
      <c r="N5" s="28">
        <v>2023</v>
      </c>
      <c r="O5" s="28">
        <v>2024</v>
      </c>
    </row>
    <row r="6" spans="1:19" x14ac:dyDescent="0.25">
      <c r="A6" s="27" t="s">
        <v>3</v>
      </c>
      <c r="B6" s="38" t="s">
        <v>46</v>
      </c>
      <c r="C6" s="48">
        <v>100000</v>
      </c>
      <c r="D6" s="49"/>
      <c r="E6" s="49"/>
      <c r="F6" s="46"/>
      <c r="L6" t="s">
        <v>3</v>
      </c>
      <c r="M6" s="46">
        <f>C11</f>
        <v>5413705</v>
      </c>
      <c r="N6" s="46">
        <f t="shared" ref="N6:O6" si="0">D11</f>
        <v>4673695</v>
      </c>
      <c r="O6" s="46">
        <f t="shared" si="0"/>
        <v>4066021</v>
      </c>
    </row>
    <row r="7" spans="1:19" x14ac:dyDescent="0.25">
      <c r="B7" s="38" t="s">
        <v>47</v>
      </c>
      <c r="C7" s="48">
        <v>350000</v>
      </c>
      <c r="D7" s="49">
        <f>SUM(D6)</f>
        <v>0</v>
      </c>
      <c r="E7" s="49">
        <f>SUM(E6)</f>
        <v>0</v>
      </c>
      <c r="F7" s="46"/>
      <c r="L7" t="s">
        <v>14</v>
      </c>
      <c r="M7" s="46">
        <f>C46</f>
        <v>4188697.5999999996</v>
      </c>
      <c r="N7" s="46">
        <f t="shared" ref="N7:O7" si="1">D46</f>
        <v>2649338.7999999998</v>
      </c>
      <c r="O7" s="46">
        <f t="shared" si="1"/>
        <v>2572780.1</v>
      </c>
    </row>
    <row r="8" spans="1:19" x14ac:dyDescent="0.25">
      <c r="B8" s="38" t="s">
        <v>48</v>
      </c>
      <c r="C8" s="50">
        <v>24688</v>
      </c>
      <c r="D8" s="50">
        <v>27027</v>
      </c>
      <c r="E8" s="50">
        <v>27027</v>
      </c>
      <c r="L8" t="s">
        <v>15</v>
      </c>
      <c r="M8" s="46">
        <f>C69</f>
        <v>13097002.499999998</v>
      </c>
      <c r="N8" s="46">
        <f t="shared" ref="N8:O8" si="2">D69</f>
        <v>9996586.9000000022</v>
      </c>
      <c r="O8" s="46">
        <f t="shared" si="2"/>
        <v>10270301.5</v>
      </c>
    </row>
    <row r="9" spans="1:19" x14ac:dyDescent="0.25">
      <c r="C9" s="14"/>
      <c r="D9" s="14"/>
      <c r="E9" s="14"/>
      <c r="G9" s="49" t="s">
        <v>49</v>
      </c>
      <c r="H9" s="50">
        <v>4939017</v>
      </c>
      <c r="I9" s="50">
        <v>4646668</v>
      </c>
      <c r="J9" s="50">
        <v>4038994</v>
      </c>
      <c r="L9" t="s">
        <v>24</v>
      </c>
      <c r="M9" s="46">
        <f>C87</f>
        <v>3304504</v>
      </c>
      <c r="N9" s="46">
        <f t="shared" ref="N9:O9" si="3">D87</f>
        <v>1985658.2999999998</v>
      </c>
      <c r="O9" s="46">
        <f t="shared" si="3"/>
        <v>1935861.1</v>
      </c>
      <c r="Q9">
        <v>22</v>
      </c>
      <c r="R9">
        <v>23</v>
      </c>
      <c r="S9">
        <v>24</v>
      </c>
    </row>
    <row r="10" spans="1:19" ht="15.75" x14ac:dyDescent="0.25">
      <c r="B10" t="s">
        <v>51</v>
      </c>
      <c r="C10" s="14">
        <f>C8+H9</f>
        <v>4963705</v>
      </c>
      <c r="D10" s="14">
        <f t="shared" ref="D10:E10" si="4">D8+I9</f>
        <v>4673695</v>
      </c>
      <c r="E10" s="14">
        <f t="shared" si="4"/>
        <v>4066021</v>
      </c>
      <c r="G10" s="46"/>
      <c r="H10" s="47">
        <f>SUM(H9)</f>
        <v>4939017</v>
      </c>
      <c r="I10" s="47">
        <v>4801922</v>
      </c>
      <c r="J10" s="47">
        <v>4273919</v>
      </c>
      <c r="K10" s="29"/>
      <c r="L10" t="s">
        <v>122</v>
      </c>
      <c r="M10" s="56">
        <f>M6+M7+M8+M9</f>
        <v>26003909.099999998</v>
      </c>
      <c r="N10" s="56">
        <f t="shared" ref="N10:O10" si="5">N6+N7+N8+N9</f>
        <v>19305279.000000004</v>
      </c>
      <c r="O10" s="56">
        <f t="shared" si="5"/>
        <v>18844963.700000003</v>
      </c>
      <c r="Q10" s="12">
        <v>90953740.700000003</v>
      </c>
      <c r="R10" s="12">
        <v>85909051.5</v>
      </c>
      <c r="S10" s="12">
        <v>88219560.5</v>
      </c>
    </row>
    <row r="11" spans="1:19" ht="15.75" x14ac:dyDescent="0.25">
      <c r="B11" s="38" t="s">
        <v>50</v>
      </c>
      <c r="C11" s="51">
        <f>C6+C7+C8+H9</f>
        <v>5413705</v>
      </c>
      <c r="D11" s="51">
        <f t="shared" ref="D11:E11" si="6">D6+D7+D8+I9</f>
        <v>4673695</v>
      </c>
      <c r="E11" s="51">
        <f t="shared" si="6"/>
        <v>4066021</v>
      </c>
      <c r="G11" s="46"/>
      <c r="H11" s="47"/>
      <c r="I11" s="47"/>
      <c r="J11" s="47"/>
      <c r="K11" s="29"/>
      <c r="M11" s="27"/>
      <c r="N11" s="27"/>
      <c r="O11" s="27"/>
      <c r="Q11" s="60">
        <f>M10/Q10</f>
        <v>0.28590257970555349</v>
      </c>
      <c r="R11" s="60">
        <f t="shared" ref="R11:S11" si="7">N10/R10</f>
        <v>0.22471763641809039</v>
      </c>
      <c r="S11" s="60">
        <f t="shared" si="7"/>
        <v>0.21361434576632246</v>
      </c>
    </row>
    <row r="12" spans="1:19" ht="15.75" x14ac:dyDescent="0.25">
      <c r="C12" s="13"/>
      <c r="D12" s="13">
        <f t="shared" ref="D12:E12" si="8">D10-D11</f>
        <v>0</v>
      </c>
      <c r="E12" s="13">
        <f t="shared" si="8"/>
        <v>0</v>
      </c>
      <c r="I12" s="30"/>
      <c r="J12" s="30"/>
      <c r="K12" s="29"/>
      <c r="L12" t="s">
        <v>123</v>
      </c>
      <c r="M12" s="13">
        <f>C8+C13+C14+C15+C17+C19+C22+C23+C25+H9+H29+H30+H31+H32+H33+H34+H35+H36+H37+H38+H39+H40+H41+H42+H43+C48+H49+H50+H51+H53+H52+H54+H55+H56+H57+H58+H59+H60+H61+H62+H63+H64+H65+H66+H67+C72+C73+C74+C75+C76+C78+H79+H80+H81+H82+H83+H84</f>
        <v>24913223.600000001</v>
      </c>
      <c r="N12" s="13">
        <f t="shared" ref="N12:O12" si="9">D8+D13+D14+D15+D17+D19+D22+D23+D25+I9+I29+I30+I31+I32+I33+I34+I35+I36+I37+I38+I39+I40+I41+I42+I43+D48+I49+I50+I51+I53+I52+I54+I55+I56+I57+I58+I59+I60+I61+I62+I63+I64+I65+I66+I67+D72+D73+D74+D75+D76+D78+I79+I80+I81+I82+I83+I84</f>
        <v>18482179.000000007</v>
      </c>
      <c r="O12" s="13">
        <f t="shared" si="9"/>
        <v>18121272.300000001</v>
      </c>
    </row>
    <row r="13" spans="1:19" ht="15.75" x14ac:dyDescent="0.25">
      <c r="A13" s="27" t="s">
        <v>27</v>
      </c>
      <c r="B13" s="52" t="s">
        <v>52</v>
      </c>
      <c r="C13" s="50">
        <v>43455</v>
      </c>
      <c r="D13" s="50">
        <v>55966.8</v>
      </c>
      <c r="E13" s="50">
        <v>62657</v>
      </c>
      <c r="F13" s="69">
        <v>1</v>
      </c>
      <c r="I13" s="31"/>
      <c r="J13" s="30"/>
      <c r="K13" s="29"/>
      <c r="L13" t="s">
        <v>124</v>
      </c>
      <c r="M13" s="13">
        <f>C6+C7+C16+C18+C20+C21+C24+C26+C27+C28+C71+C77</f>
        <v>1090685.5</v>
      </c>
      <c r="N13" s="13">
        <f>D6+D7+D16+D18+D20+D21+D24+D26+D27+D28+D71+D77</f>
        <v>823099.99999999988</v>
      </c>
      <c r="O13" s="13">
        <f t="shared" ref="O13" si="10">E6+E7+E16+E18+E20+E21+E24+E26+E27+E28+E71+E77</f>
        <v>723691.4</v>
      </c>
    </row>
    <row r="14" spans="1:19" ht="15.75" x14ac:dyDescent="0.25">
      <c r="B14" s="52" t="s">
        <v>53</v>
      </c>
      <c r="C14" s="50">
        <v>297617.59999999998</v>
      </c>
      <c r="D14" s="50">
        <v>297617.59999999998</v>
      </c>
      <c r="E14" s="50">
        <v>297617.59999999998</v>
      </c>
      <c r="F14" s="69">
        <v>2</v>
      </c>
      <c r="I14" s="30"/>
      <c r="J14" s="30"/>
      <c r="K14" s="29"/>
      <c r="M14" s="60">
        <f>M13/M10</f>
        <v>4.1943136157171081E-2</v>
      </c>
      <c r="N14" s="60">
        <f t="shared" ref="N14:O14" si="11">N13/N10</f>
        <v>4.2636006451913996E-2</v>
      </c>
      <c r="O14" s="60">
        <f t="shared" si="11"/>
        <v>3.8402376970352023E-2</v>
      </c>
    </row>
    <row r="15" spans="1:19" ht="15.75" x14ac:dyDescent="0.25">
      <c r="B15" s="52" t="s">
        <v>54</v>
      </c>
      <c r="C15" s="50">
        <v>80000</v>
      </c>
      <c r="D15" s="50">
        <v>61841.7</v>
      </c>
      <c r="E15" s="50">
        <v>63084.5</v>
      </c>
      <c r="F15" s="69">
        <v>3</v>
      </c>
      <c r="G15" s="60">
        <f>D15/C15</f>
        <v>0.77302124999999999</v>
      </c>
      <c r="H15" s="36">
        <f>1-G15</f>
        <v>0.22697875000000001</v>
      </c>
      <c r="I15" s="30"/>
      <c r="J15" s="30"/>
      <c r="K15" s="29"/>
      <c r="M15" s="60">
        <f>M12/M10</f>
        <v>0.95805686384282907</v>
      </c>
      <c r="N15" s="60">
        <f t="shared" ref="N15:O15" si="12">N12/N10</f>
        <v>0.95736399354808621</v>
      </c>
      <c r="O15" s="60">
        <f t="shared" si="12"/>
        <v>0.96159762302964791</v>
      </c>
    </row>
    <row r="16" spans="1:19" ht="15.75" x14ac:dyDescent="0.25">
      <c r="B16" s="52" t="s">
        <v>55</v>
      </c>
      <c r="C16" s="48">
        <v>285650.8</v>
      </c>
      <c r="D16" s="48">
        <v>284650.8</v>
      </c>
      <c r="E16" s="48">
        <v>316278.59999999998</v>
      </c>
      <c r="F16" s="69">
        <v>4</v>
      </c>
      <c r="I16" s="30"/>
      <c r="J16" s="30"/>
      <c r="K16" s="29"/>
      <c r="M16" s="13"/>
      <c r="N16" s="13"/>
      <c r="O16" s="13"/>
    </row>
    <row r="17" spans="2:15" ht="15.75" x14ac:dyDescent="0.25">
      <c r="B17" s="52" t="s">
        <v>56</v>
      </c>
      <c r="C17" s="50">
        <v>11000</v>
      </c>
      <c r="D17" s="50">
        <v>11000</v>
      </c>
      <c r="E17" s="50">
        <v>11000</v>
      </c>
      <c r="F17" s="69">
        <v>5</v>
      </c>
      <c r="I17" s="30"/>
      <c r="J17" s="30"/>
      <c r="K17" s="29"/>
      <c r="M17">
        <v>26003909.100000001</v>
      </c>
      <c r="N17">
        <v>19305279</v>
      </c>
      <c r="O17">
        <v>18844963.699999999</v>
      </c>
    </row>
    <row r="18" spans="2:15" ht="15.75" x14ac:dyDescent="0.25">
      <c r="B18" s="53" t="s">
        <v>57</v>
      </c>
      <c r="C18" s="48">
        <v>18006.2</v>
      </c>
      <c r="D18" s="48">
        <v>13932.3</v>
      </c>
      <c r="E18" s="48">
        <v>14535.3</v>
      </c>
      <c r="F18" s="69">
        <v>6</v>
      </c>
      <c r="I18" s="30"/>
      <c r="J18" s="30"/>
      <c r="K18" s="29"/>
      <c r="M18" s="32">
        <f>M17-M10</f>
        <v>0</v>
      </c>
      <c r="N18" s="57">
        <f t="shared" ref="N18:O18" si="13">N17-N10</f>
        <v>0</v>
      </c>
      <c r="O18" s="32">
        <f t="shared" si="13"/>
        <v>0</v>
      </c>
    </row>
    <row r="19" spans="2:15" ht="15.75" x14ac:dyDescent="0.25">
      <c r="B19" s="53" t="s">
        <v>58</v>
      </c>
      <c r="C19" s="50">
        <v>1414.2</v>
      </c>
      <c r="D19" s="50">
        <v>1653.8</v>
      </c>
      <c r="E19" s="50">
        <v>1991.4</v>
      </c>
      <c r="F19" s="69">
        <v>7</v>
      </c>
      <c r="K19" s="29"/>
      <c r="M19" s="29"/>
      <c r="N19" s="29"/>
      <c r="O19" s="29"/>
    </row>
    <row r="20" spans="2:15" ht="15.75" x14ac:dyDescent="0.25">
      <c r="B20" s="53" t="s">
        <v>59</v>
      </c>
      <c r="C20" s="48">
        <v>24609.5</v>
      </c>
      <c r="D20" s="48">
        <v>24609.5</v>
      </c>
      <c r="E20" s="48">
        <v>24609.5</v>
      </c>
      <c r="F20" s="69">
        <v>8</v>
      </c>
      <c r="I20" s="29"/>
      <c r="J20" s="29"/>
      <c r="K20" s="29" t="s">
        <v>128</v>
      </c>
      <c r="M20" s="12">
        <f>H9+H29+H30+H31+H32+H33+H34+H35+H36+H37+H38+H39+H40+H41+H42+H43+H49+H50+H51+H52+H53+H54+H55+H56+H57+H58+H59+H60+H61+H62+H63+H64+H65+H66+H67+H79+H80+H81+H82+H83+H84</f>
        <v>23595229.600000005</v>
      </c>
      <c r="N20" s="12">
        <f t="shared" ref="N20:O20" si="14">I9+I29+I30+I31+I32+I33+I34+I35+I36+I37+I38+I39+I40+I41+I42+I43+I49+I50+I51+I52+I53+I54+I55+I56+I57+I58+I59+I60+I61+I62+I63+I64+I65+I66+I67+I79+I80+I81+I82+I83+I84</f>
        <v>17142072.100000005</v>
      </c>
      <c r="O20" s="12">
        <f t="shared" si="14"/>
        <v>16772281</v>
      </c>
    </row>
    <row r="21" spans="2:15" ht="15.75" x14ac:dyDescent="0.25">
      <c r="B21" s="53" t="s">
        <v>60</v>
      </c>
      <c r="C21" s="48">
        <v>137900.1</v>
      </c>
      <c r="D21" s="48">
        <v>82977.3</v>
      </c>
      <c r="E21" s="48">
        <v>117887.9</v>
      </c>
      <c r="F21" s="69">
        <v>9</v>
      </c>
      <c r="I21" s="29"/>
      <c r="J21" s="29"/>
      <c r="K21" s="29"/>
      <c r="M21" s="60">
        <f>M20/M10</f>
        <v>0.90737240732778934</v>
      </c>
      <c r="N21" s="60">
        <f t="shared" ref="N21:O21" si="15">N20/N10</f>
        <v>0.88794738993412126</v>
      </c>
      <c r="O21" s="60">
        <f t="shared" si="15"/>
        <v>0.89001397227419421</v>
      </c>
    </row>
    <row r="22" spans="2:15" ht="15.75" x14ac:dyDescent="0.25">
      <c r="B22" s="53" t="s">
        <v>61</v>
      </c>
      <c r="C22" s="50">
        <v>13736.3</v>
      </c>
      <c r="D22" s="48">
        <v>0</v>
      </c>
      <c r="E22" s="48">
        <v>0</v>
      </c>
      <c r="F22" s="69">
        <v>10</v>
      </c>
      <c r="I22" s="29"/>
      <c r="J22" s="29"/>
      <c r="K22" s="29" t="s">
        <v>129</v>
      </c>
      <c r="M22" s="46">
        <f>C8+C13+C14+C15+C17+C19+C22+C23+C25+C48+C72+C73+C74+C75+C76</f>
        <v>1317993.9999999998</v>
      </c>
      <c r="N22" s="46">
        <f>D8+D13+D14+D15+D17+D19+D22+D23+D25+D48+D72+D73+D74+D75+D76+D78</f>
        <v>1340106.8999999999</v>
      </c>
      <c r="O22" s="46">
        <f>E8+E13+E14+E15+E17+E19+E22+E23+E25+E48+E72+E73+E74+E75+E76+E78</f>
        <v>1348991.3</v>
      </c>
    </row>
    <row r="23" spans="2:15" ht="15.75" x14ac:dyDescent="0.25">
      <c r="B23" s="53" t="s">
        <v>62</v>
      </c>
      <c r="C23" s="50">
        <v>0</v>
      </c>
      <c r="D23" s="50">
        <v>55000</v>
      </c>
      <c r="E23" s="50">
        <v>55613.8</v>
      </c>
      <c r="F23" s="69">
        <v>11</v>
      </c>
      <c r="I23" s="29"/>
      <c r="J23" s="29"/>
      <c r="K23" s="29"/>
      <c r="M23" s="46">
        <f>M22+M20</f>
        <v>24913223.600000005</v>
      </c>
      <c r="N23" s="46">
        <f t="shared" ref="N23" si="16">N22+N20</f>
        <v>18482179.000000004</v>
      </c>
      <c r="O23" s="46">
        <f>O22+O20</f>
        <v>18121272.300000001</v>
      </c>
    </row>
    <row r="24" spans="2:15" ht="15.75" x14ac:dyDescent="0.25">
      <c r="B24" s="53" t="s">
        <v>63</v>
      </c>
      <c r="C24" s="48">
        <v>1791.9</v>
      </c>
      <c r="D24" s="48">
        <v>2189.1</v>
      </c>
      <c r="E24" s="48">
        <v>1134.2</v>
      </c>
      <c r="F24" s="69">
        <v>12</v>
      </c>
      <c r="I24" s="29"/>
      <c r="J24" s="29"/>
      <c r="K24" s="29"/>
      <c r="M24" s="46">
        <f>M23-M12</f>
        <v>0</v>
      </c>
      <c r="N24" s="46">
        <f>N23-N12</f>
        <v>0</v>
      </c>
      <c r="O24" s="46">
        <f t="shared" ref="O24" si="17">O23-O12</f>
        <v>0</v>
      </c>
    </row>
    <row r="25" spans="2:15" ht="15.75" x14ac:dyDescent="0.25">
      <c r="B25" s="53" t="s">
        <v>64</v>
      </c>
      <c r="C25" s="50">
        <v>8762.7000000000007</v>
      </c>
      <c r="D25" s="50">
        <v>0</v>
      </c>
      <c r="E25" s="50">
        <v>0</v>
      </c>
      <c r="F25" s="69">
        <v>13</v>
      </c>
      <c r="I25" s="29"/>
      <c r="J25" s="29"/>
      <c r="K25" s="29"/>
    </row>
    <row r="26" spans="2:15" ht="15.75" x14ac:dyDescent="0.25">
      <c r="B26" s="53" t="s">
        <v>65</v>
      </c>
      <c r="C26" s="48">
        <v>109968.8</v>
      </c>
      <c r="D26" s="48">
        <v>216834.2</v>
      </c>
      <c r="E26" s="48">
        <v>107662.6</v>
      </c>
      <c r="F26" s="69">
        <v>14</v>
      </c>
      <c r="I26" s="29"/>
      <c r="J26" s="29"/>
      <c r="K26" s="29"/>
    </row>
    <row r="27" spans="2:15" ht="15.75" x14ac:dyDescent="0.25">
      <c r="B27" s="53" t="s">
        <v>66</v>
      </c>
      <c r="C27" s="48">
        <v>3450.6</v>
      </c>
      <c r="D27" s="48">
        <v>7060.7</v>
      </c>
      <c r="E27" s="48">
        <v>4143.8</v>
      </c>
      <c r="F27" s="69">
        <v>15</v>
      </c>
      <c r="H27" s="27"/>
      <c r="I27" s="29"/>
      <c r="J27" s="29"/>
      <c r="K27" s="29"/>
    </row>
    <row r="28" spans="2:15" ht="15.75" x14ac:dyDescent="0.25">
      <c r="B28" s="53" t="s">
        <v>67</v>
      </c>
      <c r="C28" s="48">
        <v>0</v>
      </c>
      <c r="D28" s="48">
        <v>71538.5</v>
      </c>
      <c r="E28" s="48">
        <v>78131.899999999994</v>
      </c>
      <c r="F28" s="69">
        <v>16</v>
      </c>
      <c r="I28" s="29"/>
      <c r="J28" s="29"/>
      <c r="K28" s="29"/>
    </row>
    <row r="29" spans="2:15" x14ac:dyDescent="0.25">
      <c r="C29" s="12"/>
      <c r="D29" s="12"/>
      <c r="E29" s="12"/>
      <c r="F29" s="69">
        <v>17</v>
      </c>
      <c r="G29" s="53" t="s">
        <v>68</v>
      </c>
      <c r="H29" s="50">
        <v>41508.300000000003</v>
      </c>
      <c r="I29" s="50">
        <v>34700.9</v>
      </c>
      <c r="J29" s="50">
        <v>35398.300000000003</v>
      </c>
    </row>
    <row r="30" spans="2:15" x14ac:dyDescent="0.25">
      <c r="C30" s="12">
        <f>C16+C18+C20+C21+C24+C26+C27+C28</f>
        <v>581377.9</v>
      </c>
      <c r="D30" s="12">
        <f t="shared" ref="D30:E30" si="18">D16+D18+D20+D21+D24+D26+D27+D28</f>
        <v>703792.39999999991</v>
      </c>
      <c r="E30" s="12">
        <f t="shared" si="18"/>
        <v>664383.80000000005</v>
      </c>
      <c r="F30" s="69">
        <v>18</v>
      </c>
      <c r="G30" s="53" t="s">
        <v>69</v>
      </c>
      <c r="H30" s="50">
        <v>1389.2</v>
      </c>
      <c r="I30" s="50">
        <v>1375.9</v>
      </c>
      <c r="J30" s="50">
        <v>1389.2</v>
      </c>
    </row>
    <row r="31" spans="2:15" x14ac:dyDescent="0.25">
      <c r="C31" s="60">
        <f>C30/C46</f>
        <v>0.13879681837141933</v>
      </c>
      <c r="D31" s="60">
        <f t="shared" ref="D31:E31" si="19">D30/D46</f>
        <v>0.26564831949767992</v>
      </c>
      <c r="E31" s="60">
        <f t="shared" si="19"/>
        <v>0.25823575050195702</v>
      </c>
      <c r="F31" s="69">
        <v>19</v>
      </c>
      <c r="G31" s="53" t="s">
        <v>70</v>
      </c>
      <c r="H31" s="50">
        <v>191989.9</v>
      </c>
      <c r="I31" s="50">
        <v>195652.3</v>
      </c>
      <c r="J31" s="50">
        <v>117041.9</v>
      </c>
    </row>
    <row r="32" spans="2:15" x14ac:dyDescent="0.25">
      <c r="C32" s="12"/>
      <c r="D32" s="12"/>
      <c r="E32" s="12"/>
      <c r="F32" s="69">
        <v>20</v>
      </c>
      <c r="G32" s="53" t="s">
        <v>71</v>
      </c>
      <c r="H32" s="50">
        <v>168849.2</v>
      </c>
      <c r="I32" s="50">
        <v>160000</v>
      </c>
      <c r="J32" s="50">
        <v>160000</v>
      </c>
    </row>
    <row r="33" spans="1:10" x14ac:dyDescent="0.25">
      <c r="C33" s="12">
        <f>C16+C21+C26</f>
        <v>533519.70000000007</v>
      </c>
      <c r="D33" s="12"/>
      <c r="E33" s="12"/>
      <c r="F33" s="69">
        <v>21</v>
      </c>
      <c r="G33" s="53" t="s">
        <v>72</v>
      </c>
      <c r="H33" s="50">
        <v>200000</v>
      </c>
      <c r="I33" s="50">
        <v>154604.20000000001</v>
      </c>
      <c r="J33" s="50">
        <v>157711.20000000001</v>
      </c>
    </row>
    <row r="34" spans="1:10" x14ac:dyDescent="0.25">
      <c r="C34" s="60">
        <f>C33/C30</f>
        <v>0.9176814254549408</v>
      </c>
      <c r="D34" s="12">
        <f>D16+D26</f>
        <v>501485</v>
      </c>
      <c r="E34" s="12">
        <f>E16+E21+E26</f>
        <v>541829.1</v>
      </c>
      <c r="F34" s="69">
        <v>22</v>
      </c>
      <c r="G34" s="53" t="s">
        <v>73</v>
      </c>
      <c r="H34" s="50">
        <v>2674.2</v>
      </c>
      <c r="I34" s="50">
        <v>1887.7</v>
      </c>
      <c r="J34" s="50">
        <v>1209</v>
      </c>
    </row>
    <row r="35" spans="1:10" x14ac:dyDescent="0.25">
      <c r="C35" s="60">
        <f>C16/C30</f>
        <v>0.49133412191966702</v>
      </c>
      <c r="D35" s="60">
        <f>D34/D30</f>
        <v>0.71254676805262473</v>
      </c>
      <c r="E35" s="60">
        <f>E34/E30</f>
        <v>0.81553629092100066</v>
      </c>
      <c r="F35" s="69">
        <v>23</v>
      </c>
      <c r="G35" s="53" t="s">
        <v>74</v>
      </c>
      <c r="H35" s="50">
        <v>18576.5</v>
      </c>
      <c r="I35" s="50">
        <v>18224.5</v>
      </c>
      <c r="J35" s="50">
        <v>20590.099999999999</v>
      </c>
    </row>
    <row r="36" spans="1:10" x14ac:dyDescent="0.25">
      <c r="C36" s="60">
        <f>C21/C30</f>
        <v>0.23719529070506465</v>
      </c>
      <c r="D36" s="60">
        <f>D16/D30</f>
        <v>0.40445279033987869</v>
      </c>
      <c r="E36" s="60">
        <f>E16/E30</f>
        <v>0.47604803127348977</v>
      </c>
      <c r="F36" s="69">
        <v>24</v>
      </c>
      <c r="G36" s="53" t="s">
        <v>75</v>
      </c>
      <c r="H36" s="50">
        <v>934520.2</v>
      </c>
      <c r="I36" s="50">
        <v>896021</v>
      </c>
      <c r="J36" s="50">
        <v>923092.3</v>
      </c>
    </row>
    <row r="37" spans="1:10" x14ac:dyDescent="0.25">
      <c r="C37" s="60">
        <f>C26/C30</f>
        <v>0.18915201283020905</v>
      </c>
      <c r="D37" s="60">
        <f>D26/D30</f>
        <v>0.30809397771274605</v>
      </c>
      <c r="E37" s="60">
        <f>E21/E30</f>
        <v>0.17743945592893745</v>
      </c>
      <c r="F37" s="69">
        <v>25</v>
      </c>
      <c r="G37" s="53" t="s">
        <v>76</v>
      </c>
      <c r="H37" s="50">
        <v>1028031</v>
      </c>
      <c r="I37" s="50">
        <v>0</v>
      </c>
      <c r="J37" s="50">
        <v>0</v>
      </c>
    </row>
    <row r="38" spans="1:10" x14ac:dyDescent="0.25">
      <c r="C38" s="12"/>
      <c r="D38" s="12"/>
      <c r="E38" s="60">
        <f>E26/E30</f>
        <v>0.1620488037185735</v>
      </c>
      <c r="F38" s="69">
        <v>26</v>
      </c>
      <c r="G38" s="53" t="s">
        <v>77</v>
      </c>
      <c r="H38" s="50">
        <v>104661.1</v>
      </c>
      <c r="I38" s="50">
        <v>0</v>
      </c>
      <c r="J38" s="50">
        <v>0</v>
      </c>
    </row>
    <row r="39" spans="1:10" x14ac:dyDescent="0.25">
      <c r="C39" s="12"/>
      <c r="D39" s="12"/>
      <c r="E39" s="12"/>
      <c r="F39" s="69">
        <v>27</v>
      </c>
      <c r="G39" s="53" t="s">
        <v>78</v>
      </c>
      <c r="H39" s="50">
        <v>2000</v>
      </c>
      <c r="I39" s="50">
        <v>0</v>
      </c>
      <c r="J39" s="50">
        <v>0</v>
      </c>
    </row>
    <row r="40" spans="1:10" x14ac:dyDescent="0.25">
      <c r="C40" s="12"/>
      <c r="D40" s="12"/>
      <c r="E40" s="12"/>
      <c r="F40" s="69">
        <v>28</v>
      </c>
      <c r="G40" s="53" t="s">
        <v>79</v>
      </c>
      <c r="H40" s="50">
        <v>13333.7</v>
      </c>
      <c r="I40" s="50"/>
      <c r="J40" s="50"/>
    </row>
    <row r="41" spans="1:10" x14ac:dyDescent="0.25">
      <c r="F41" s="69">
        <v>29</v>
      </c>
      <c r="G41" s="53" t="s">
        <v>80</v>
      </c>
      <c r="H41" s="50">
        <v>281500</v>
      </c>
      <c r="I41" s="50">
        <v>0</v>
      </c>
      <c r="J41" s="50">
        <v>0</v>
      </c>
    </row>
    <row r="42" spans="1:10" x14ac:dyDescent="0.25">
      <c r="F42" s="69">
        <v>30</v>
      </c>
      <c r="G42" s="53" t="s">
        <v>81</v>
      </c>
      <c r="H42" s="50">
        <v>63300.6</v>
      </c>
      <c r="I42" s="50">
        <v>0</v>
      </c>
      <c r="J42" s="50">
        <v>0</v>
      </c>
    </row>
    <row r="43" spans="1:10" x14ac:dyDescent="0.25">
      <c r="F43" s="69">
        <v>31</v>
      </c>
      <c r="G43" s="53" t="s">
        <v>82</v>
      </c>
      <c r="H43" s="50">
        <v>99000</v>
      </c>
      <c r="I43" s="50">
        <v>0</v>
      </c>
      <c r="J43" s="50">
        <v>0</v>
      </c>
    </row>
    <row r="44" spans="1:10" ht="15.75" x14ac:dyDescent="0.25">
      <c r="C44" s="60">
        <f>C47/C46</f>
        <v>0.13879681837141919</v>
      </c>
      <c r="D44" s="60">
        <f t="shared" ref="D44:E44" si="20">D47/D46</f>
        <v>0.26564831949767992</v>
      </c>
      <c r="E44" s="60">
        <f t="shared" si="20"/>
        <v>0.25823575050195713</v>
      </c>
      <c r="H44" s="46"/>
      <c r="I44" s="29"/>
      <c r="J44" s="29"/>
    </row>
    <row r="45" spans="1:10" ht="15.75" x14ac:dyDescent="0.25">
      <c r="B45" t="s">
        <v>51</v>
      </c>
      <c r="C45" s="14">
        <f t="shared" ref="C45:D45" si="21">C13+C14+C15+C17+C19+C22+C23+C25+H29+H30+H31+H32+H33+H34+H35+H36+H37+H38+H39+H40+H41+H42+H43</f>
        <v>3607319.7</v>
      </c>
      <c r="D45" s="14">
        <f t="shared" si="21"/>
        <v>1945546.4</v>
      </c>
      <c r="E45" s="14">
        <f>E13+E14+E15+E17+E19+E22+E23+E25+J29+J30+J31+J32+J33+J34+J35+J36+J37+J38+J39+J40+J41+J42+J43</f>
        <v>1908396.2999999998</v>
      </c>
      <c r="I45" s="29"/>
      <c r="J45" s="29"/>
    </row>
    <row r="46" spans="1:10" ht="15.75" x14ac:dyDescent="0.25">
      <c r="B46" s="38" t="s">
        <v>84</v>
      </c>
      <c r="C46" s="51">
        <f>C13+C14+C15+C16+C17+C18+C19+C20+C21+C22+C23+C24+C25+C26+C27+C28+H29+H30+H31+H32+H33+H34+H35+H36+H37+H38+H39+H40+H41+H42+H43</f>
        <v>4188697.5999999996</v>
      </c>
      <c r="D46" s="51">
        <f t="shared" ref="D46:E46" si="22">D13+D14+D15+D16+D17+D18+D19+D20+D21+D22+D23+D24+D25+D26+D27+D28+I29+I30+I31+I32+I33+I34+I35+I36+I37+I38+I39+I40+I41+I42+I43</f>
        <v>2649338.7999999998</v>
      </c>
      <c r="E46" s="51">
        <f t="shared" si="22"/>
        <v>2572780.1</v>
      </c>
      <c r="I46" s="29"/>
      <c r="J46" s="29"/>
    </row>
    <row r="47" spans="1:10" ht="15.75" x14ac:dyDescent="0.25">
      <c r="C47" s="13">
        <f>C46-C45</f>
        <v>581377.89999999944</v>
      </c>
      <c r="D47" s="13">
        <f t="shared" ref="D47:E47" si="23">D46-D45</f>
        <v>703792.39999999991</v>
      </c>
      <c r="E47" s="13">
        <f t="shared" si="23"/>
        <v>664383.80000000028</v>
      </c>
      <c r="F47" s="13"/>
      <c r="I47" s="29"/>
      <c r="J47" s="29"/>
    </row>
    <row r="48" spans="1:10" x14ac:dyDescent="0.25">
      <c r="A48" s="27" t="s">
        <v>83</v>
      </c>
      <c r="B48" s="53" t="s">
        <v>85</v>
      </c>
      <c r="C48" s="50">
        <v>157.1</v>
      </c>
      <c r="D48" s="50">
        <v>0</v>
      </c>
      <c r="E48" s="50">
        <v>0</v>
      </c>
      <c r="H48" s="27"/>
      <c r="I48" s="27"/>
      <c r="J48" s="27"/>
    </row>
    <row r="49" spans="7:11" x14ac:dyDescent="0.25">
      <c r="G49" s="53" t="s">
        <v>86</v>
      </c>
      <c r="H49" s="50">
        <v>11684845.699999999</v>
      </c>
      <c r="I49" s="50">
        <v>8895800.4000000004</v>
      </c>
      <c r="J49" s="50">
        <v>9151520.5</v>
      </c>
    </row>
    <row r="50" spans="7:11" ht="15.75" x14ac:dyDescent="0.25">
      <c r="G50" s="53" t="s">
        <v>87</v>
      </c>
      <c r="H50" s="50">
        <v>6247.5</v>
      </c>
      <c r="I50" s="50">
        <v>4829.3999999999996</v>
      </c>
      <c r="J50" s="50">
        <v>4926.5</v>
      </c>
      <c r="K50" s="29"/>
    </row>
    <row r="51" spans="7:11" ht="15.75" x14ac:dyDescent="0.25">
      <c r="G51" s="53" t="s">
        <v>88</v>
      </c>
      <c r="H51" s="50">
        <v>33665.699999999997</v>
      </c>
      <c r="I51" s="50">
        <v>25988.9</v>
      </c>
      <c r="J51" s="50">
        <v>26511.8</v>
      </c>
      <c r="K51" s="29"/>
    </row>
    <row r="52" spans="7:11" ht="15.75" x14ac:dyDescent="0.25">
      <c r="G52" s="53" t="s">
        <v>89</v>
      </c>
      <c r="H52" s="50">
        <v>15363.3</v>
      </c>
      <c r="I52" s="50">
        <v>11557.7</v>
      </c>
      <c r="J52" s="50">
        <v>11735.4</v>
      </c>
      <c r="K52" s="29"/>
    </row>
    <row r="53" spans="7:11" ht="15.75" x14ac:dyDescent="0.25">
      <c r="G53" s="53" t="s">
        <v>90</v>
      </c>
      <c r="H53" s="50">
        <v>878.6</v>
      </c>
      <c r="I53" s="50">
        <v>679.2</v>
      </c>
      <c r="J53" s="50">
        <v>692.8</v>
      </c>
      <c r="K53" s="29"/>
    </row>
    <row r="54" spans="7:11" ht="15.75" x14ac:dyDescent="0.25">
      <c r="G54" s="53" t="s">
        <v>91</v>
      </c>
      <c r="H54" s="50">
        <v>1135.5</v>
      </c>
      <c r="I54" s="50">
        <v>877.8</v>
      </c>
      <c r="J54" s="50">
        <v>895.4</v>
      </c>
      <c r="K54" s="29"/>
    </row>
    <row r="55" spans="7:11" ht="15.75" x14ac:dyDescent="0.25">
      <c r="G55" s="53" t="s">
        <v>92</v>
      </c>
      <c r="H55" s="50">
        <v>485.7</v>
      </c>
      <c r="I55" s="50">
        <v>375.6</v>
      </c>
      <c r="J55" s="50">
        <v>383</v>
      </c>
      <c r="K55" s="29"/>
    </row>
    <row r="56" spans="7:11" ht="15.75" x14ac:dyDescent="0.25">
      <c r="G56" s="53" t="s">
        <v>93</v>
      </c>
      <c r="H56" s="50">
        <v>64097.8</v>
      </c>
      <c r="I56" s="50">
        <v>66326.100000000006</v>
      </c>
      <c r="J56" s="50">
        <v>68740.2</v>
      </c>
      <c r="K56" s="29"/>
    </row>
    <row r="57" spans="7:11" ht="15.75" x14ac:dyDescent="0.25">
      <c r="G57" s="53" t="s">
        <v>94</v>
      </c>
      <c r="H57" s="50">
        <v>199216.8</v>
      </c>
      <c r="I57" s="50">
        <v>151665.79999999999</v>
      </c>
      <c r="J57" s="50">
        <v>154713.5</v>
      </c>
      <c r="K57" s="29"/>
    </row>
    <row r="58" spans="7:11" ht="15.75" x14ac:dyDescent="0.25">
      <c r="G58" s="53" t="s">
        <v>95</v>
      </c>
      <c r="H58" s="50">
        <v>41045.5</v>
      </c>
      <c r="I58" s="50">
        <v>31248.2</v>
      </c>
      <c r="J58" s="50">
        <v>31876.2</v>
      </c>
      <c r="K58" s="29"/>
    </row>
    <row r="59" spans="7:11" ht="15.75" x14ac:dyDescent="0.25">
      <c r="G59" s="53" t="s">
        <v>96</v>
      </c>
      <c r="H59" s="50">
        <v>93506</v>
      </c>
      <c r="I59" s="50">
        <v>93506</v>
      </c>
      <c r="J59" s="50">
        <v>93506</v>
      </c>
      <c r="K59" s="29"/>
    </row>
    <row r="60" spans="7:11" ht="15.75" x14ac:dyDescent="0.25">
      <c r="G60" s="53" t="s">
        <v>97</v>
      </c>
      <c r="H60" s="50">
        <v>106965.2</v>
      </c>
      <c r="I60" s="50">
        <v>82686.399999999994</v>
      </c>
      <c r="J60" s="50">
        <v>84348</v>
      </c>
      <c r="K60" s="29"/>
    </row>
    <row r="61" spans="7:11" ht="15.75" x14ac:dyDescent="0.25">
      <c r="G61" s="53" t="s">
        <v>98</v>
      </c>
      <c r="H61" s="50">
        <v>8223.4</v>
      </c>
      <c r="I61" s="50">
        <v>6260.5</v>
      </c>
      <c r="J61" s="50">
        <v>6386.1</v>
      </c>
      <c r="K61" s="29"/>
    </row>
    <row r="62" spans="7:11" x14ac:dyDescent="0.25">
      <c r="G62" s="53" t="s">
        <v>99</v>
      </c>
      <c r="H62" s="50">
        <v>653276.1</v>
      </c>
      <c r="I62" s="50">
        <v>491453.8</v>
      </c>
      <c r="J62" s="50">
        <v>499011.8</v>
      </c>
    </row>
    <row r="63" spans="7:11" x14ac:dyDescent="0.25">
      <c r="G63" s="53" t="s">
        <v>100</v>
      </c>
      <c r="H63" s="50">
        <v>32603.7</v>
      </c>
      <c r="I63" s="50">
        <v>25202.2</v>
      </c>
      <c r="J63" s="50">
        <v>25692</v>
      </c>
    </row>
    <row r="64" spans="7:11" x14ac:dyDescent="0.25">
      <c r="G64" s="53" t="s">
        <v>101</v>
      </c>
      <c r="H64" s="50">
        <v>18.5</v>
      </c>
      <c r="I64" s="50">
        <v>14.3</v>
      </c>
      <c r="J64" s="50">
        <v>14.6</v>
      </c>
    </row>
    <row r="65" spans="1:10" x14ac:dyDescent="0.25">
      <c r="G65" s="53" t="s">
        <v>102</v>
      </c>
      <c r="H65" s="50">
        <v>17584</v>
      </c>
      <c r="I65" s="50">
        <v>7253.3</v>
      </c>
      <c r="J65" s="50">
        <v>6440</v>
      </c>
    </row>
    <row r="66" spans="1:10" x14ac:dyDescent="0.25">
      <c r="G66" s="53" t="s">
        <v>103</v>
      </c>
      <c r="H66" s="50">
        <v>132960</v>
      </c>
      <c r="I66" s="50">
        <v>100512</v>
      </c>
      <c r="J66" s="50">
        <v>102531.7</v>
      </c>
    </row>
    <row r="67" spans="1:10" x14ac:dyDescent="0.25">
      <c r="G67" s="53" t="s">
        <v>104</v>
      </c>
      <c r="H67" s="50">
        <v>4726.3999999999996</v>
      </c>
      <c r="I67" s="50">
        <v>349.3</v>
      </c>
      <c r="J67" s="50">
        <v>376</v>
      </c>
    </row>
    <row r="68" spans="1:10" x14ac:dyDescent="0.25">
      <c r="B68" t="s">
        <v>51</v>
      </c>
      <c r="C68" s="14">
        <f>C48+H49+H50+H51+H52+H53+H54+H55+H56+H57+H58+H59+H60+H61+H62+H63+H64+H65+H66+H67</f>
        <v>13097002.499999998</v>
      </c>
      <c r="D68" s="14">
        <f t="shared" ref="D68" si="24">D48+I49+I50+I51+I52+I53+I54+I55+I56+I57+I58+I59+I60+I61+I62+I63+I64+I65+I66+I67</f>
        <v>9996586.9000000022</v>
      </c>
      <c r="E68" s="14">
        <f>E48+J49+J50+J51+J52+J53+J54+J55+J56+J57+J58+J59+J60+J61+J62+J63+J64+J65+J66+J67</f>
        <v>10270301.5</v>
      </c>
      <c r="G68" s="54"/>
    </row>
    <row r="69" spans="1:10" x14ac:dyDescent="0.25">
      <c r="B69" s="38" t="s">
        <v>105</v>
      </c>
      <c r="C69" s="51">
        <f>C48+H49+H50+H51+H52+H53+H54+H55+H56+H57+H58+H59+H60+H61+H62+H63+H64+H65+H66+H67</f>
        <v>13097002.499999998</v>
      </c>
      <c r="D69" s="51">
        <f t="shared" ref="D69:E69" si="25">D48+I49+I50+I51+I52+I53+I54+I55+I56+I57+I58+I59+I60+I61+I62+I63+I64+I65+I66+I67</f>
        <v>9996586.9000000022</v>
      </c>
      <c r="E69" s="51">
        <f t="shared" si="25"/>
        <v>10270301.5</v>
      </c>
    </row>
    <row r="71" spans="1:10" x14ac:dyDescent="0.25">
      <c r="A71" t="s">
        <v>106</v>
      </c>
      <c r="B71" s="53" t="s">
        <v>107</v>
      </c>
      <c r="C71" s="55">
        <v>0</v>
      </c>
      <c r="D71" s="55">
        <v>60000</v>
      </c>
      <c r="E71" s="55">
        <v>0</v>
      </c>
    </row>
    <row r="72" spans="1:10" x14ac:dyDescent="0.25">
      <c r="B72" s="53" t="s">
        <v>108</v>
      </c>
      <c r="C72" s="50">
        <v>122760</v>
      </c>
      <c r="D72" s="50">
        <v>0</v>
      </c>
      <c r="E72" s="50">
        <v>0</v>
      </c>
    </row>
    <row r="73" spans="1:10" x14ac:dyDescent="0.25">
      <c r="B73" s="53" t="s">
        <v>109</v>
      </c>
      <c r="C73" s="50">
        <v>130000</v>
      </c>
      <c r="D73" s="50">
        <v>130000</v>
      </c>
      <c r="E73" s="50">
        <v>130000</v>
      </c>
    </row>
    <row r="74" spans="1:10" x14ac:dyDescent="0.25">
      <c r="B74" s="53" t="s">
        <v>110</v>
      </c>
      <c r="C74" s="50">
        <v>1020.4</v>
      </c>
      <c r="D74" s="50">
        <v>0</v>
      </c>
      <c r="E74" s="50">
        <v>0</v>
      </c>
    </row>
    <row r="75" spans="1:10" x14ac:dyDescent="0.25">
      <c r="B75" s="53" t="s">
        <v>111</v>
      </c>
      <c r="C75" s="50">
        <v>472525.3</v>
      </c>
      <c r="D75" s="50">
        <v>0</v>
      </c>
      <c r="E75" s="50">
        <v>0</v>
      </c>
    </row>
    <row r="76" spans="1:10" x14ac:dyDescent="0.25">
      <c r="B76" s="53" t="s">
        <v>112</v>
      </c>
      <c r="C76" s="50">
        <v>110857.4</v>
      </c>
      <c r="D76" s="50">
        <v>0</v>
      </c>
      <c r="E76" s="50">
        <v>0</v>
      </c>
    </row>
    <row r="77" spans="1:10" x14ac:dyDescent="0.25">
      <c r="B77" s="53" t="s">
        <v>113</v>
      </c>
      <c r="C77" s="55">
        <v>59307.6</v>
      </c>
      <c r="D77" s="55">
        <v>59307.6</v>
      </c>
      <c r="E77" s="55">
        <v>59307.6</v>
      </c>
    </row>
    <row r="78" spans="1:10" x14ac:dyDescent="0.25">
      <c r="B78" s="53" t="s">
        <v>114</v>
      </c>
      <c r="C78" s="50">
        <v>0</v>
      </c>
      <c r="D78" s="50">
        <v>700000</v>
      </c>
      <c r="E78" s="50">
        <v>700000</v>
      </c>
    </row>
    <row r="79" spans="1:10" x14ac:dyDescent="0.25">
      <c r="G79" s="53" t="s">
        <v>115</v>
      </c>
      <c r="H79" s="50">
        <v>128851.1</v>
      </c>
      <c r="I79" s="50">
        <v>98095.6</v>
      </c>
      <c r="J79" s="50">
        <v>100067.2</v>
      </c>
    </row>
    <row r="80" spans="1:10" x14ac:dyDescent="0.25">
      <c r="G80" s="53" t="s">
        <v>116</v>
      </c>
      <c r="H80" s="50">
        <v>938255.1</v>
      </c>
      <c r="I80" s="50">
        <v>938255.1</v>
      </c>
      <c r="J80" s="50">
        <v>946486.3</v>
      </c>
    </row>
    <row r="81" spans="2:10" x14ac:dyDescent="0.25">
      <c r="G81" s="53" t="s">
        <v>117</v>
      </c>
      <c r="H81" s="50">
        <v>1263632.8</v>
      </c>
      <c r="I81" s="50">
        <v>0</v>
      </c>
      <c r="J81" s="50">
        <v>0</v>
      </c>
    </row>
    <row r="82" spans="2:10" x14ac:dyDescent="0.25">
      <c r="G82" s="53" t="s">
        <v>118</v>
      </c>
      <c r="H82" s="50">
        <v>2294.3000000000002</v>
      </c>
      <c r="I82" s="50">
        <v>0</v>
      </c>
      <c r="J82" s="50">
        <v>0</v>
      </c>
    </row>
    <row r="83" spans="2:10" x14ac:dyDescent="0.25">
      <c r="G83" s="53" t="s">
        <v>119</v>
      </c>
      <c r="H83" s="50">
        <v>60000</v>
      </c>
      <c r="I83" s="50">
        <v>0</v>
      </c>
      <c r="J83" s="50">
        <v>0</v>
      </c>
    </row>
    <row r="84" spans="2:10" x14ac:dyDescent="0.25">
      <c r="G84" s="53" t="s">
        <v>120</v>
      </c>
      <c r="H84" s="50">
        <v>15000</v>
      </c>
      <c r="I84" s="50">
        <v>0</v>
      </c>
      <c r="J84" s="50">
        <v>0</v>
      </c>
    </row>
    <row r="86" spans="2:10" x14ac:dyDescent="0.25">
      <c r="B86" t="s">
        <v>51</v>
      </c>
      <c r="C86" s="14">
        <f>C72+C73+C74+C75+C76+C78+H79+H80+H81+H82+H83+H84</f>
        <v>3245196.3999999994</v>
      </c>
      <c r="D86" s="14">
        <f t="shared" ref="D86" si="26">D72+D73+D74+D75+D76+D78+I79+I80+I81+I82+I83+I84</f>
        <v>1866350.7</v>
      </c>
      <c r="E86" s="14">
        <f>E72+E73+E74+E75+E76+E78+J79+J80+J81+J82+J83+J84</f>
        <v>1876553.5</v>
      </c>
    </row>
    <row r="87" spans="2:10" x14ac:dyDescent="0.25">
      <c r="B87" s="38" t="s">
        <v>121</v>
      </c>
      <c r="C87" s="51">
        <f>C71+C72+C73+C74+C75+C76+C77+C78+H79+H80+H81+H82+H83+H84</f>
        <v>3304504</v>
      </c>
      <c r="D87" s="51">
        <f t="shared" ref="D87:E87" si="27">D71+D72+D73+D74+D75+D76+D77+D78+I79+I80+I81+I82+I83+I84</f>
        <v>1985658.2999999998</v>
      </c>
      <c r="E87" s="51">
        <f t="shared" si="27"/>
        <v>1935861.1</v>
      </c>
    </row>
    <row r="88" spans="2:10" x14ac:dyDescent="0.25">
      <c r="C88" s="13">
        <f>C87-C86</f>
        <v>59307.600000000559</v>
      </c>
      <c r="D88" s="13">
        <f t="shared" ref="D88:E88" si="28">D87-D86</f>
        <v>119307.59999999986</v>
      </c>
      <c r="E88" s="13">
        <f t="shared" si="28"/>
        <v>59307.600000000093</v>
      </c>
    </row>
    <row r="89" spans="2:10" x14ac:dyDescent="0.25">
      <c r="C89" s="60">
        <f>C88/C87</f>
        <v>1.7947504375845986E-2</v>
      </c>
      <c r="D89" s="60">
        <f t="shared" ref="D89:E89" si="29">D88/D87</f>
        <v>6.0084658070323517E-2</v>
      </c>
      <c r="E89" s="60">
        <f t="shared" si="29"/>
        <v>3.0636288936225893E-2</v>
      </c>
    </row>
    <row r="90" spans="2:10" x14ac:dyDescent="0.25">
      <c r="J90" s="13"/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6"/>
  <sheetViews>
    <sheetView workbookViewId="0">
      <selection activeCell="E12" sqref="E12"/>
    </sheetView>
  </sheetViews>
  <sheetFormatPr defaultRowHeight="15" x14ac:dyDescent="0.25"/>
  <cols>
    <col min="1" max="1" width="40.85546875" customWidth="1"/>
    <col min="2" max="3" width="13.28515625" customWidth="1"/>
    <col min="4" max="5" width="13.85546875" customWidth="1"/>
    <col min="6" max="7" width="13.28515625" customWidth="1"/>
  </cols>
  <sheetData>
    <row r="3" spans="1:7" x14ac:dyDescent="0.25">
      <c r="A3" s="37" t="s">
        <v>35</v>
      </c>
      <c r="B3" s="37" t="s">
        <v>29</v>
      </c>
      <c r="C3" s="37" t="s">
        <v>126</v>
      </c>
      <c r="D3" s="37" t="s">
        <v>31</v>
      </c>
      <c r="E3" s="37"/>
      <c r="F3" s="37" t="s">
        <v>125</v>
      </c>
      <c r="G3" s="38"/>
    </row>
    <row r="4" spans="1:7" x14ac:dyDescent="0.25">
      <c r="A4" s="39" t="s">
        <v>36</v>
      </c>
      <c r="B4" s="59">
        <v>55055.9</v>
      </c>
      <c r="C4" s="59">
        <f>B4/26003909.1*100</f>
        <v>0.21172162919151261</v>
      </c>
      <c r="D4" s="40">
        <v>39238.5</v>
      </c>
      <c r="E4" s="33">
        <f>D4/19305279*100</f>
        <v>0.20325269580408553</v>
      </c>
      <c r="F4" s="40">
        <v>39978.1</v>
      </c>
      <c r="G4" s="33">
        <f>F4/18844963.7*100</f>
        <v>0.2121420907804667</v>
      </c>
    </row>
    <row r="5" spans="1:7" x14ac:dyDescent="0.25">
      <c r="A5" s="39" t="s">
        <v>37</v>
      </c>
      <c r="B5" s="59">
        <v>64097.8</v>
      </c>
      <c r="C5" s="59">
        <f t="shared" ref="C5:C13" si="0">B5/26003909.1*100</f>
        <v>0.24649293978650311</v>
      </c>
      <c r="D5" s="40">
        <v>66326.100000000006</v>
      </c>
      <c r="E5" s="33">
        <f t="shared" ref="E5:E13" si="1">D5/19305279*100</f>
        <v>0.34356457630060672</v>
      </c>
      <c r="F5" s="40">
        <v>68740.2</v>
      </c>
      <c r="G5" s="33">
        <f t="shared" ref="G5:G13" si="2">F5/18844963.7*100</f>
        <v>0.36476695362379502</v>
      </c>
    </row>
    <row r="6" spans="1:7" x14ac:dyDescent="0.25">
      <c r="A6" s="39" t="s">
        <v>38</v>
      </c>
      <c r="B6" s="59">
        <v>2383204.6</v>
      </c>
      <c r="C6" s="59">
        <f t="shared" si="0"/>
        <v>9.164793611742013</v>
      </c>
      <c r="D6" s="40">
        <v>1086083.7</v>
      </c>
      <c r="E6" s="33">
        <f t="shared" si="1"/>
        <v>5.6258378861035885</v>
      </c>
      <c r="F6" s="40">
        <v>1087112.8</v>
      </c>
      <c r="G6" s="33">
        <f t="shared" si="2"/>
        <v>5.7687179307222554</v>
      </c>
    </row>
    <row r="7" spans="1:7" x14ac:dyDescent="0.25">
      <c r="A7" s="39" t="s">
        <v>39</v>
      </c>
      <c r="B7" s="59">
        <v>488865.8</v>
      </c>
      <c r="C7" s="59">
        <f t="shared" si="0"/>
        <v>1.879970423369923</v>
      </c>
      <c r="D7" s="40">
        <v>441444.1</v>
      </c>
      <c r="E7" s="33">
        <f t="shared" si="1"/>
        <v>2.2866496775312077</v>
      </c>
      <c r="F7" s="40">
        <v>475124</v>
      </c>
      <c r="G7" s="33">
        <f t="shared" si="2"/>
        <v>2.5212253393727684</v>
      </c>
    </row>
    <row r="8" spans="1:7" x14ac:dyDescent="0.25">
      <c r="A8" s="41" t="s">
        <v>127</v>
      </c>
      <c r="B8" s="59">
        <v>110857.4</v>
      </c>
      <c r="C8" s="59">
        <f t="shared" si="0"/>
        <v>0.42631051959799376</v>
      </c>
      <c r="D8" s="42">
        <v>0</v>
      </c>
      <c r="E8" s="33">
        <f t="shared" si="1"/>
        <v>0</v>
      </c>
      <c r="F8" s="42">
        <v>0</v>
      </c>
      <c r="G8" s="33">
        <f t="shared" si="2"/>
        <v>0</v>
      </c>
    </row>
    <row r="9" spans="1:7" x14ac:dyDescent="0.25">
      <c r="A9" s="39" t="s">
        <v>40</v>
      </c>
      <c r="B9" s="59">
        <v>14794015</v>
      </c>
      <c r="C9" s="59">
        <f t="shared" si="0"/>
        <v>56.891504054673071</v>
      </c>
      <c r="D9" s="42">
        <v>11361461.6</v>
      </c>
      <c r="E9" s="33">
        <f t="shared" si="1"/>
        <v>58.851579404783529</v>
      </c>
      <c r="F9" s="42">
        <v>11638849.199999999</v>
      </c>
      <c r="G9" s="33">
        <f t="shared" si="2"/>
        <v>61.761059269113908</v>
      </c>
    </row>
    <row r="10" spans="1:7" x14ac:dyDescent="0.25">
      <c r="A10" s="39" t="s">
        <v>41</v>
      </c>
      <c r="B10" s="59">
        <v>158422.6</v>
      </c>
      <c r="C10" s="59">
        <f t="shared" si="0"/>
        <v>0.60922609516428428</v>
      </c>
      <c r="D10" s="40">
        <v>323784.59999999998</v>
      </c>
      <c r="E10" s="33">
        <f t="shared" si="1"/>
        <v>1.6771816662167895</v>
      </c>
      <c r="F10" s="40">
        <v>218627.1</v>
      </c>
      <c r="G10" s="33">
        <f t="shared" si="2"/>
        <v>1.1601354265277783</v>
      </c>
    </row>
    <row r="11" spans="1:7" x14ac:dyDescent="0.25">
      <c r="A11" s="39" t="s">
        <v>42</v>
      </c>
      <c r="B11" s="59">
        <v>1246830.2</v>
      </c>
      <c r="C11" s="59">
        <f t="shared" si="0"/>
        <v>4.7947798740767009</v>
      </c>
      <c r="D11" s="40">
        <v>1082760.7</v>
      </c>
      <c r="E11" s="33">
        <f t="shared" si="1"/>
        <v>5.608624977655075</v>
      </c>
      <c r="F11" s="40">
        <v>1018686.7</v>
      </c>
      <c r="G11" s="33">
        <f t="shared" si="2"/>
        <v>5.4056177354164925</v>
      </c>
    </row>
    <row r="12" spans="1:7" x14ac:dyDescent="0.25">
      <c r="A12" s="39" t="s">
        <v>43</v>
      </c>
      <c r="B12" s="59">
        <v>10762.7</v>
      </c>
      <c r="C12" s="59">
        <f t="shared" si="0"/>
        <v>4.1388777197348375E-2</v>
      </c>
      <c r="D12" s="5">
        <v>0</v>
      </c>
      <c r="E12" s="33">
        <f t="shared" si="1"/>
        <v>0</v>
      </c>
      <c r="F12" s="5">
        <v>0</v>
      </c>
      <c r="G12" s="33">
        <f t="shared" si="2"/>
        <v>0</v>
      </c>
    </row>
    <row r="13" spans="1:7" ht="15" customHeight="1" x14ac:dyDescent="0.25">
      <c r="A13" s="41" t="s">
        <v>44</v>
      </c>
      <c r="B13" s="59">
        <v>6691797.0999999996</v>
      </c>
      <c r="C13" s="59">
        <f t="shared" si="0"/>
        <v>25.733812075200646</v>
      </c>
      <c r="D13" s="42">
        <v>4904179.7</v>
      </c>
      <c r="E13" s="33">
        <f t="shared" si="1"/>
        <v>25.403309115605115</v>
      </c>
      <c r="F13" s="42">
        <v>4297845.5999999996</v>
      </c>
      <c r="G13" s="33">
        <f t="shared" si="2"/>
        <v>22.806335254442541</v>
      </c>
    </row>
    <row r="14" spans="1:7" x14ac:dyDescent="0.25">
      <c r="A14" s="43" t="s">
        <v>45</v>
      </c>
      <c r="B14" s="44">
        <f>B13+B12+B11+B10+B9+B8+B7+B6+B5+B4</f>
        <v>26003909.100000001</v>
      </c>
      <c r="C14" s="44">
        <f>C4+C5+C6+C7+C8+C9+C10+C11+C12+C13</f>
        <v>100</v>
      </c>
      <c r="D14" s="44">
        <f>SUM(D4:D13)</f>
        <v>19305279</v>
      </c>
      <c r="E14" s="44">
        <f>SUM(E4:E13)</f>
        <v>100</v>
      </c>
      <c r="F14" s="44">
        <f>SUM(F4:F13)</f>
        <v>18844963.699999996</v>
      </c>
      <c r="G14" s="44">
        <f>SUM(G4:G13)</f>
        <v>100.00000000000001</v>
      </c>
    </row>
    <row r="16" spans="1:7" x14ac:dyDescent="0.25">
      <c r="B16" s="58"/>
      <c r="C16" s="58"/>
      <c r="D16" s="58">
        <f>D14-'Сборка межбюджетки '!N17</f>
        <v>0</v>
      </c>
      <c r="F16" s="58">
        <f>F14-'Сборка межбюджетки '!O17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6"/>
  <sheetViews>
    <sheetView workbookViewId="0">
      <selection activeCell="E16" sqref="E16"/>
    </sheetView>
  </sheetViews>
  <sheetFormatPr defaultRowHeight="15" x14ac:dyDescent="0.25"/>
  <cols>
    <col min="1" max="1" width="40.85546875" customWidth="1"/>
    <col min="2" max="2" width="13.28515625" customWidth="1"/>
    <col min="3" max="3" width="13.85546875" customWidth="1"/>
    <col min="4" max="4" width="13.28515625" customWidth="1"/>
  </cols>
  <sheetData>
    <row r="3" spans="1:4" x14ac:dyDescent="0.25">
      <c r="A3" s="37" t="s">
        <v>35</v>
      </c>
      <c r="B3" s="37" t="s">
        <v>29</v>
      </c>
      <c r="C3" s="37" t="s">
        <v>31</v>
      </c>
      <c r="D3" s="37" t="s">
        <v>125</v>
      </c>
    </row>
    <row r="4" spans="1:4" x14ac:dyDescent="0.25">
      <c r="A4" s="41" t="s">
        <v>36</v>
      </c>
      <c r="B4" s="59">
        <v>55055.9</v>
      </c>
      <c r="C4" s="42">
        <v>39238.5</v>
      </c>
      <c r="D4" s="42">
        <v>39978.1</v>
      </c>
    </row>
    <row r="5" spans="1:4" x14ac:dyDescent="0.25">
      <c r="A5" s="41" t="s">
        <v>37</v>
      </c>
      <c r="B5" s="59">
        <v>64097.8</v>
      </c>
      <c r="C5" s="42">
        <v>66326.100000000006</v>
      </c>
      <c r="D5" s="42">
        <v>68740.2</v>
      </c>
    </row>
    <row r="6" spans="1:4" x14ac:dyDescent="0.25">
      <c r="A6" s="41" t="s">
        <v>38</v>
      </c>
      <c r="B6" s="59">
        <v>2383204.6</v>
      </c>
      <c r="C6" s="42">
        <v>1086083.7</v>
      </c>
      <c r="D6" s="42">
        <v>1087112.8</v>
      </c>
    </row>
    <row r="7" spans="1:4" x14ac:dyDescent="0.25">
      <c r="A7" s="41" t="s">
        <v>39</v>
      </c>
      <c r="B7" s="59">
        <v>488865.8</v>
      </c>
      <c r="C7" s="42">
        <v>441444.1</v>
      </c>
      <c r="D7" s="42">
        <v>475124</v>
      </c>
    </row>
    <row r="8" spans="1:4" x14ac:dyDescent="0.25">
      <c r="A8" s="41" t="s">
        <v>127</v>
      </c>
      <c r="B8" s="59">
        <v>110857.4</v>
      </c>
      <c r="C8" s="42">
        <v>0</v>
      </c>
      <c r="D8" s="42">
        <v>0</v>
      </c>
    </row>
    <row r="9" spans="1:4" x14ac:dyDescent="0.25">
      <c r="A9" s="41" t="s">
        <v>40</v>
      </c>
      <c r="B9" s="59">
        <v>14794015</v>
      </c>
      <c r="C9" s="42">
        <v>11361461.6</v>
      </c>
      <c r="D9" s="42">
        <v>11638849.199999999</v>
      </c>
    </row>
    <row r="10" spans="1:4" x14ac:dyDescent="0.25">
      <c r="A10" s="41" t="s">
        <v>41</v>
      </c>
      <c r="B10" s="59">
        <v>158422.6</v>
      </c>
      <c r="C10" s="42">
        <v>323784.59999999998</v>
      </c>
      <c r="D10" s="42">
        <v>218627.1</v>
      </c>
    </row>
    <row r="11" spans="1:4" x14ac:dyDescent="0.25">
      <c r="A11" s="41" t="s">
        <v>42</v>
      </c>
      <c r="B11" s="59">
        <v>1246830.2</v>
      </c>
      <c r="C11" s="42">
        <v>1082760.7</v>
      </c>
      <c r="D11" s="42">
        <v>1018686.7</v>
      </c>
    </row>
    <row r="12" spans="1:4" x14ac:dyDescent="0.25">
      <c r="A12" s="41" t="s">
        <v>43</v>
      </c>
      <c r="B12" s="59">
        <v>10762.7</v>
      </c>
      <c r="C12" s="5">
        <v>0</v>
      </c>
      <c r="D12" s="5">
        <v>0</v>
      </c>
    </row>
    <row r="13" spans="1:4" ht="15" customHeight="1" x14ac:dyDescent="0.25">
      <c r="A13" s="41" t="s">
        <v>44</v>
      </c>
      <c r="B13" s="59">
        <v>6691797.0999999996</v>
      </c>
      <c r="C13" s="42">
        <v>4904179.7</v>
      </c>
      <c r="D13" s="42">
        <v>4297845.5999999996</v>
      </c>
    </row>
    <row r="14" spans="1:4" x14ac:dyDescent="0.25">
      <c r="A14" s="43" t="s">
        <v>45</v>
      </c>
      <c r="B14" s="44">
        <f>B13+B12+B11+B10+B9+B8+B7+B6+B5+B4</f>
        <v>26003909.100000001</v>
      </c>
      <c r="C14" s="44">
        <f>SUM(C4:C13)</f>
        <v>19305279</v>
      </c>
      <c r="D14" s="44">
        <f>SUM(D4:D13)</f>
        <v>18844963.699999996</v>
      </c>
    </row>
    <row r="16" spans="1:4" x14ac:dyDescent="0.25">
      <c r="B16" s="58"/>
      <c r="C16" s="58">
        <f>C14-'Сборка межбюджетки '!N17</f>
        <v>0</v>
      </c>
      <c r="D16" s="58">
        <f>D14-'Сборка межбюджетки '!O17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26"/>
  <sheetViews>
    <sheetView workbookViewId="0">
      <selection activeCell="F21" sqref="F21:G21"/>
    </sheetView>
  </sheetViews>
  <sheetFormatPr defaultRowHeight="15" x14ac:dyDescent="0.25"/>
  <cols>
    <col min="3" max="4" width="12.42578125" customWidth="1"/>
    <col min="5" max="5" width="14" customWidth="1"/>
    <col min="6" max="6" width="15.5703125" customWidth="1"/>
    <col min="7" max="7" width="12.7109375" customWidth="1"/>
    <col min="8" max="8" width="15.85546875" customWidth="1"/>
  </cols>
  <sheetData>
    <row r="5" spans="2:9" ht="22.5" customHeight="1" x14ac:dyDescent="0.25">
      <c r="B5" s="100" t="s">
        <v>16</v>
      </c>
      <c r="C5" s="100"/>
      <c r="D5" s="61" t="s">
        <v>135</v>
      </c>
      <c r="E5" s="61" t="s">
        <v>3</v>
      </c>
      <c r="F5" s="61" t="s">
        <v>27</v>
      </c>
      <c r="G5" s="61" t="s">
        <v>6</v>
      </c>
      <c r="H5" s="61" t="s">
        <v>130</v>
      </c>
      <c r="I5" s="61" t="s">
        <v>45</v>
      </c>
    </row>
    <row r="6" spans="2:9" x14ac:dyDescent="0.25">
      <c r="B6" s="101" t="s">
        <v>30</v>
      </c>
      <c r="C6" s="101"/>
      <c r="D6" s="101"/>
      <c r="E6" s="101"/>
      <c r="F6" s="101"/>
      <c r="G6" s="101"/>
      <c r="H6" s="101"/>
      <c r="I6" s="101"/>
    </row>
    <row r="7" spans="2:9" x14ac:dyDescent="0.25">
      <c r="B7" s="61" t="s">
        <v>131</v>
      </c>
      <c r="C7" s="63" t="s">
        <v>134</v>
      </c>
      <c r="D7" s="64">
        <f>'Сборка межбюджетки '!M12</f>
        <v>24913223.600000001</v>
      </c>
      <c r="E7" s="64">
        <f>'Сборка межбюджетки '!C10</f>
        <v>4963705</v>
      </c>
      <c r="F7" s="64">
        <f>'Сборка межбюджетки '!C45</f>
        <v>3607319.7</v>
      </c>
      <c r="G7" s="64">
        <f>'Сборка межбюджетки '!C68</f>
        <v>13097002.499999998</v>
      </c>
      <c r="H7" s="64">
        <f>'Сборка межбюджетки '!C86</f>
        <v>3245196.3999999994</v>
      </c>
      <c r="I7" s="66">
        <f>D7/D9</f>
        <v>0.95805686384282895</v>
      </c>
    </row>
    <row r="8" spans="2:9" ht="19.5" customHeight="1" x14ac:dyDescent="0.25">
      <c r="B8" s="61" t="s">
        <v>9</v>
      </c>
      <c r="C8" s="63" t="s">
        <v>132</v>
      </c>
      <c r="D8" s="65">
        <f>'Сборка межбюджетки '!M13</f>
        <v>1090685.5</v>
      </c>
      <c r="E8" s="65">
        <f>E9-E7</f>
        <v>450000</v>
      </c>
      <c r="F8" s="65">
        <f t="shared" ref="F8:H8" si="0">F9-F7</f>
        <v>581377.89999999944</v>
      </c>
      <c r="G8" s="65">
        <f t="shared" si="0"/>
        <v>0</v>
      </c>
      <c r="H8" s="65">
        <f t="shared" si="0"/>
        <v>59307.600000000559</v>
      </c>
      <c r="I8" s="66">
        <f>D8/D9</f>
        <v>4.1943136157171074E-2</v>
      </c>
    </row>
    <row r="9" spans="2:9" x14ac:dyDescent="0.25">
      <c r="B9" s="61"/>
      <c r="C9" s="62" t="s">
        <v>133</v>
      </c>
      <c r="D9" s="65">
        <f>D7+D8</f>
        <v>26003909.100000001</v>
      </c>
      <c r="E9" s="65">
        <f>'Сборка межбюджетки '!C11</f>
        <v>5413705</v>
      </c>
      <c r="F9" s="65">
        <f>'Сборка межбюджетки '!C46</f>
        <v>4188697.5999999996</v>
      </c>
      <c r="G9" s="65">
        <f>'Сборка межбюджетки '!C69</f>
        <v>13097002.499999998</v>
      </c>
      <c r="H9" s="65">
        <f>'Сборка межбюджетки '!C87</f>
        <v>3304504</v>
      </c>
      <c r="I9" s="66">
        <f>(H9+G9+F9+E9)/D9</f>
        <v>0.99999999999999989</v>
      </c>
    </row>
    <row r="10" spans="2:9" x14ac:dyDescent="0.25">
      <c r="B10" s="101" t="s">
        <v>31</v>
      </c>
      <c r="C10" s="101"/>
      <c r="D10" s="101"/>
      <c r="E10" s="101"/>
      <c r="F10" s="101"/>
      <c r="G10" s="101"/>
      <c r="H10" s="101"/>
      <c r="I10" s="101"/>
    </row>
    <row r="11" spans="2:9" x14ac:dyDescent="0.25">
      <c r="B11" s="61" t="s">
        <v>131</v>
      </c>
      <c r="C11" s="63" t="s">
        <v>134</v>
      </c>
      <c r="D11" s="64">
        <f>'Сборка межбюджетки '!N12</f>
        <v>18482179.000000007</v>
      </c>
      <c r="E11" s="64">
        <f>'Сборка межбюджетки '!D10</f>
        <v>4673695</v>
      </c>
      <c r="F11" s="64">
        <f>'Сборка межбюджетки '!D45</f>
        <v>1945546.4</v>
      </c>
      <c r="G11" s="64">
        <f>'Сборка межбюджетки '!D68</f>
        <v>9996586.9000000022</v>
      </c>
      <c r="H11" s="64">
        <f>'Сборка межбюджетки '!D86</f>
        <v>1866350.7</v>
      </c>
      <c r="I11" s="66">
        <f>D11/D13</f>
        <v>0.95736399354808599</v>
      </c>
    </row>
    <row r="12" spans="2:9" x14ac:dyDescent="0.25">
      <c r="B12" s="61" t="s">
        <v>9</v>
      </c>
      <c r="C12" s="63" t="s">
        <v>132</v>
      </c>
      <c r="D12" s="65">
        <f>'Сборка межбюджетки '!N13</f>
        <v>823099.99999999988</v>
      </c>
      <c r="E12" s="65">
        <f>E13-E11</f>
        <v>0</v>
      </c>
      <c r="F12" s="65">
        <f t="shared" ref="F12:H12" si="1">F13-F11</f>
        <v>703792.39999999991</v>
      </c>
      <c r="G12" s="65">
        <f t="shared" si="1"/>
        <v>0</v>
      </c>
      <c r="H12" s="65">
        <f t="shared" si="1"/>
        <v>119307.59999999986</v>
      </c>
      <c r="I12" s="66">
        <f>D12/D13</f>
        <v>4.2636006451913983E-2</v>
      </c>
    </row>
    <row r="13" spans="2:9" x14ac:dyDescent="0.25">
      <c r="B13" s="61"/>
      <c r="C13" s="62" t="s">
        <v>133</v>
      </c>
      <c r="D13" s="65">
        <f>D11+D12</f>
        <v>19305279.000000007</v>
      </c>
      <c r="E13" s="65">
        <f>'Сборка межбюджетки '!D11</f>
        <v>4673695</v>
      </c>
      <c r="F13" s="65">
        <f>'Сборка межбюджетки '!D46</f>
        <v>2649338.7999999998</v>
      </c>
      <c r="G13" s="65">
        <f>'Сборка межбюджетки '!D69</f>
        <v>9996586.9000000022</v>
      </c>
      <c r="H13" s="65">
        <f>'Сборка межбюджетки '!D87</f>
        <v>1985658.2999999998</v>
      </c>
      <c r="I13" s="66">
        <f>(H13+G13+F13+E13)/D13</f>
        <v>0.99999999999999978</v>
      </c>
    </row>
    <row r="14" spans="2:9" x14ac:dyDescent="0.25">
      <c r="B14" s="101" t="s">
        <v>125</v>
      </c>
      <c r="C14" s="101"/>
      <c r="D14" s="101"/>
      <c r="E14" s="101"/>
      <c r="F14" s="101"/>
      <c r="G14" s="101"/>
      <c r="H14" s="101"/>
      <c r="I14" s="101"/>
    </row>
    <row r="15" spans="2:9" x14ac:dyDescent="0.25">
      <c r="B15" s="61" t="s">
        <v>131</v>
      </c>
      <c r="C15" s="63" t="s">
        <v>134</v>
      </c>
      <c r="D15" s="64">
        <f>'Сборка межбюджетки '!O12</f>
        <v>18121272.300000001</v>
      </c>
      <c r="E15" s="64">
        <f>'Сборка межбюджетки '!E10</f>
        <v>4066021</v>
      </c>
      <c r="F15" s="64">
        <f>'Сборка межбюджетки '!E45</f>
        <v>1908396.2999999998</v>
      </c>
      <c r="G15" s="64">
        <f>'Сборка межбюджетки '!E68</f>
        <v>10270301.5</v>
      </c>
      <c r="H15" s="64">
        <f>'Сборка межбюджетки '!E86</f>
        <v>1876553.5</v>
      </c>
      <c r="I15" s="66">
        <f>D15/D17</f>
        <v>0.96159762302964802</v>
      </c>
    </row>
    <row r="16" spans="2:9" x14ac:dyDescent="0.25">
      <c r="B16" s="61" t="s">
        <v>9</v>
      </c>
      <c r="C16" s="63" t="s">
        <v>132</v>
      </c>
      <c r="D16" s="65">
        <f>'Сборка межбюджетки '!O13</f>
        <v>723691.4</v>
      </c>
      <c r="E16" s="65">
        <f>E17-E15</f>
        <v>0</v>
      </c>
      <c r="F16" s="65">
        <f t="shared" ref="F16:H16" si="2">F17-F15</f>
        <v>664383.80000000028</v>
      </c>
      <c r="G16" s="65">
        <f t="shared" si="2"/>
        <v>0</v>
      </c>
      <c r="H16" s="65">
        <f t="shared" si="2"/>
        <v>59307.600000000093</v>
      </c>
      <c r="I16" s="66">
        <f>D16/D17</f>
        <v>3.8402376970352037E-2</v>
      </c>
    </row>
    <row r="17" spans="2:9" x14ac:dyDescent="0.25">
      <c r="B17" s="61"/>
      <c r="C17" s="62" t="s">
        <v>133</v>
      </c>
      <c r="D17" s="65">
        <f>D15+D16</f>
        <v>18844963.699999999</v>
      </c>
      <c r="E17" s="65">
        <f>'Сборка межбюджетки '!E11</f>
        <v>4066021</v>
      </c>
      <c r="F17" s="65">
        <f>'Сборка межбюджетки '!E46</f>
        <v>2572780.1</v>
      </c>
      <c r="G17" s="65">
        <f>'Сборка межбюджетки '!E69</f>
        <v>10270301.5</v>
      </c>
      <c r="H17" s="65">
        <f>'Сборка межбюджетки '!E87</f>
        <v>1935861.1</v>
      </c>
      <c r="I17" s="66">
        <f>(H17+G17+F17+E17)/D17</f>
        <v>1</v>
      </c>
    </row>
    <row r="21" spans="2:9" x14ac:dyDescent="0.25">
      <c r="D21" s="60">
        <f>D8/D9</f>
        <v>4.1943136157171074E-2</v>
      </c>
      <c r="E21" s="60">
        <f>F8/F9</f>
        <v>0.13879681837141919</v>
      </c>
      <c r="F21" s="60">
        <f>F12/F13</f>
        <v>0.26564831949767992</v>
      </c>
      <c r="G21" s="60">
        <f>F16/F17</f>
        <v>0.25823575050195713</v>
      </c>
    </row>
    <row r="22" spans="2:9" x14ac:dyDescent="0.25">
      <c r="D22" s="60"/>
      <c r="E22" s="60">
        <f>E8/D8</f>
        <v>0.41258456264431864</v>
      </c>
      <c r="F22" s="60">
        <f>F8/D8</f>
        <v>0.5330389924501604</v>
      </c>
      <c r="G22" s="60"/>
      <c r="H22" s="60">
        <f>H8/D8</f>
        <v>5.4376444905520939E-2</v>
      </c>
    </row>
    <row r="24" spans="2:9" x14ac:dyDescent="0.25">
      <c r="F24" s="60">
        <f>F7/F9</f>
        <v>0.86120318162858078</v>
      </c>
    </row>
    <row r="25" spans="2:9" x14ac:dyDescent="0.25">
      <c r="F25" s="60">
        <f>F11/F13</f>
        <v>0.73435168050232003</v>
      </c>
    </row>
    <row r="26" spans="2:9" x14ac:dyDescent="0.25">
      <c r="F26" s="60">
        <f>F15/F17</f>
        <v>0.74176424949804287</v>
      </c>
    </row>
  </sheetData>
  <mergeCells count="4">
    <mergeCell ref="B5:C5"/>
    <mergeCell ref="B6:I6"/>
    <mergeCell ref="B10:I10"/>
    <mergeCell ref="B14:I14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"/>
  <sheetViews>
    <sheetView workbookViewId="0">
      <selection activeCell="L13" sqref="L13"/>
    </sheetView>
  </sheetViews>
  <sheetFormatPr defaultRowHeight="15" x14ac:dyDescent="0.25"/>
  <cols>
    <col min="2" max="2" width="30.42578125" customWidth="1"/>
    <col min="3" max="3" width="11.7109375" bestFit="1" customWidth="1"/>
    <col min="4" max="4" width="7.85546875" customWidth="1"/>
    <col min="5" max="5" width="11.28515625" customWidth="1"/>
    <col min="6" max="6" width="7.7109375" customWidth="1"/>
    <col min="7" max="7" width="14.7109375" customWidth="1"/>
    <col min="9" max="9" width="16.42578125" customWidth="1"/>
    <col min="10" max="10" width="11.5703125" customWidth="1"/>
    <col min="12" max="12" width="13.5703125" bestFit="1" customWidth="1"/>
    <col min="13" max="13" width="14.5703125" bestFit="1" customWidth="1"/>
    <col min="14" max="14" width="13.5703125" bestFit="1" customWidth="1"/>
  </cols>
  <sheetData>
    <row r="2" spans="2:13" x14ac:dyDescent="0.25">
      <c r="G2" s="13">
        <f>G7-E7</f>
        <v>-1431113.9000000004</v>
      </c>
      <c r="I2" s="36">
        <f>1-G8</f>
        <v>0.17618239323316487</v>
      </c>
      <c r="J2" s="13"/>
      <c r="K2" s="13"/>
      <c r="L2" s="13"/>
      <c r="M2" s="13"/>
    </row>
    <row r="4" spans="2:13" x14ac:dyDescent="0.25">
      <c r="B4" s="102" t="s">
        <v>136</v>
      </c>
      <c r="C4" s="102" t="s">
        <v>29</v>
      </c>
      <c r="D4" s="102"/>
      <c r="E4" s="102"/>
      <c r="F4" s="102"/>
      <c r="G4" s="103" t="s">
        <v>30</v>
      </c>
      <c r="H4" s="104"/>
      <c r="I4" s="70" t="s">
        <v>31</v>
      </c>
      <c r="J4" s="70" t="s">
        <v>125</v>
      </c>
    </row>
    <row r="5" spans="2:13" ht="24" customHeight="1" x14ac:dyDescent="0.25">
      <c r="B5" s="102"/>
      <c r="C5" s="102" t="s">
        <v>137</v>
      </c>
      <c r="D5" s="102"/>
      <c r="E5" s="102" t="s">
        <v>138</v>
      </c>
      <c r="F5" s="102"/>
      <c r="G5" s="102" t="s">
        <v>139</v>
      </c>
      <c r="H5" s="102"/>
      <c r="I5" s="102"/>
      <c r="J5" s="102"/>
    </row>
    <row r="6" spans="2:13" x14ac:dyDescent="0.25">
      <c r="B6" s="102"/>
      <c r="C6" s="70" t="s">
        <v>140</v>
      </c>
      <c r="D6" s="70" t="s">
        <v>141</v>
      </c>
      <c r="E6" s="70" t="s">
        <v>140</v>
      </c>
      <c r="F6" s="70" t="s">
        <v>141</v>
      </c>
      <c r="G6" s="70" t="s">
        <v>140</v>
      </c>
      <c r="H6" s="70" t="s">
        <v>141</v>
      </c>
      <c r="I6" s="77" t="s">
        <v>140</v>
      </c>
      <c r="J6" s="70" t="s">
        <v>140</v>
      </c>
    </row>
    <row r="7" spans="2:13" ht="36" x14ac:dyDescent="0.25">
      <c r="B7" s="71" t="s">
        <v>142</v>
      </c>
      <c r="C7" s="78">
        <v>6201511</v>
      </c>
      <c r="D7" s="83">
        <f>C7/C7</f>
        <v>1</v>
      </c>
      <c r="E7" s="78">
        <v>8122911</v>
      </c>
      <c r="F7" s="83">
        <f>E7/E7</f>
        <v>1</v>
      </c>
      <c r="G7" s="78">
        <v>6691797.0999999996</v>
      </c>
      <c r="H7" s="83">
        <f>G7/G7</f>
        <v>1</v>
      </c>
      <c r="I7" s="78">
        <v>4904179.7</v>
      </c>
      <c r="J7" s="78">
        <v>4297845.5999999996</v>
      </c>
    </row>
    <row r="8" spans="2:13" x14ac:dyDescent="0.25">
      <c r="B8" s="72" t="s">
        <v>10</v>
      </c>
      <c r="C8" s="79" t="s">
        <v>11</v>
      </c>
      <c r="D8" s="73" t="s">
        <v>11</v>
      </c>
      <c r="E8" s="79" t="s">
        <v>11</v>
      </c>
      <c r="F8" s="73" t="s">
        <v>11</v>
      </c>
      <c r="G8" s="84">
        <f>G7/E7</f>
        <v>0.82381760676683513</v>
      </c>
      <c r="H8" s="73" t="s">
        <v>11</v>
      </c>
      <c r="I8" s="84">
        <f>I7/G7</f>
        <v>0.73286437510186919</v>
      </c>
      <c r="J8" s="84">
        <f>J7/I7</f>
        <v>0.87636380861003105</v>
      </c>
    </row>
    <row r="9" spans="2:13" x14ac:dyDescent="0.25">
      <c r="B9" s="74" t="s">
        <v>2</v>
      </c>
      <c r="C9" s="80"/>
      <c r="D9" s="75"/>
      <c r="E9" s="80"/>
      <c r="F9" s="75"/>
      <c r="G9" s="80"/>
      <c r="H9" s="75"/>
      <c r="I9" s="80"/>
      <c r="J9" s="80"/>
    </row>
    <row r="10" spans="2:13" ht="24" x14ac:dyDescent="0.25">
      <c r="B10" s="76" t="s">
        <v>143</v>
      </c>
      <c r="C10" s="81">
        <v>4732105</v>
      </c>
      <c r="D10" s="82">
        <f>C10/C7</f>
        <v>0.76305677761435886</v>
      </c>
      <c r="E10" s="81">
        <v>4732105</v>
      </c>
      <c r="F10" s="82">
        <f>E10/E7</f>
        <v>0.58256270442948344</v>
      </c>
      <c r="G10" s="81">
        <v>4939017</v>
      </c>
      <c r="H10" s="82">
        <f>G10/G7</f>
        <v>0.7380703458567206</v>
      </c>
      <c r="I10" s="81">
        <v>4646668</v>
      </c>
      <c r="J10" s="81">
        <v>4038994</v>
      </c>
    </row>
    <row r="11" spans="2:13" x14ac:dyDescent="0.25">
      <c r="B11" s="72" t="s">
        <v>10</v>
      </c>
      <c r="C11" s="79" t="s">
        <v>11</v>
      </c>
      <c r="D11" s="73" t="s">
        <v>11</v>
      </c>
      <c r="E11" s="79" t="s">
        <v>144</v>
      </c>
      <c r="F11" s="73" t="s">
        <v>11</v>
      </c>
      <c r="G11" s="84">
        <f>G10/E10</f>
        <v>1.0437251498011983</v>
      </c>
      <c r="H11" s="73" t="s">
        <v>11</v>
      </c>
      <c r="I11" s="84">
        <f>I10/G10</f>
        <v>0.94080826204890566</v>
      </c>
      <c r="J11" s="84">
        <f>J10/I10</f>
        <v>0.86922371040926527</v>
      </c>
    </row>
    <row r="12" spans="2:13" x14ac:dyDescent="0.25">
      <c r="B12" s="76" t="s">
        <v>145</v>
      </c>
      <c r="C12" s="81">
        <v>128583.7</v>
      </c>
      <c r="D12" s="82">
        <f>C12/C7</f>
        <v>2.0734253313426355E-2</v>
      </c>
      <c r="E12" s="81">
        <v>1189261.6000000001</v>
      </c>
      <c r="F12" s="82">
        <f>E12/E7</f>
        <v>0.14640830116198492</v>
      </c>
      <c r="G12" s="81">
        <v>474688</v>
      </c>
      <c r="H12" s="82">
        <f>G12/G7</f>
        <v>7.0935802880215837E-2</v>
      </c>
      <c r="I12" s="81">
        <v>27027</v>
      </c>
      <c r="J12" s="81">
        <v>27027</v>
      </c>
      <c r="L12" s="36">
        <f>1-L13</f>
        <v>0.41945658693052013</v>
      </c>
    </row>
    <row r="13" spans="2:13" x14ac:dyDescent="0.25">
      <c r="B13" s="72" t="s">
        <v>10</v>
      </c>
      <c r="C13" s="79" t="s">
        <v>11</v>
      </c>
      <c r="D13" s="73" t="s">
        <v>11</v>
      </c>
      <c r="E13" s="79" t="s">
        <v>144</v>
      </c>
      <c r="F13" s="73" t="s">
        <v>11</v>
      </c>
      <c r="G13" s="84">
        <f>G12/E12</f>
        <v>0.39914515023439751</v>
      </c>
      <c r="H13" s="73" t="s">
        <v>11</v>
      </c>
      <c r="I13" s="84">
        <f>I12/G12</f>
        <v>5.6936345557503036E-2</v>
      </c>
      <c r="J13" s="84">
        <f>J12/I12</f>
        <v>1</v>
      </c>
      <c r="L13" s="60">
        <f>G14/E14</f>
        <v>0.58054341306947987</v>
      </c>
    </row>
    <row r="14" spans="2:13" ht="24" x14ac:dyDescent="0.25">
      <c r="B14" s="76" t="s">
        <v>146</v>
      </c>
      <c r="C14" s="81">
        <v>1340822.3</v>
      </c>
      <c r="D14" s="82">
        <f>C14/C7</f>
        <v>0.21620896907221482</v>
      </c>
      <c r="E14" s="81">
        <v>2201544.4</v>
      </c>
      <c r="F14" s="82">
        <f>E14/E7</f>
        <v>0.27102899440853162</v>
      </c>
      <c r="G14" s="81">
        <v>1278092.1000000001</v>
      </c>
      <c r="H14" s="82">
        <f>G14/G7</f>
        <v>0.19099385126306356</v>
      </c>
      <c r="I14" s="81">
        <v>230484.7</v>
      </c>
      <c r="J14" s="81">
        <v>231824.6</v>
      </c>
      <c r="L14" s="46">
        <f>G14-E14</f>
        <v>-923452.29999999981</v>
      </c>
    </row>
    <row r="15" spans="2:13" x14ac:dyDescent="0.25">
      <c r="B15" s="72" t="s">
        <v>10</v>
      </c>
      <c r="C15" s="79" t="s">
        <v>11</v>
      </c>
      <c r="D15" s="73" t="s">
        <v>11</v>
      </c>
      <c r="E15" s="79" t="s">
        <v>11</v>
      </c>
      <c r="F15" s="73" t="s">
        <v>11</v>
      </c>
      <c r="G15" s="84">
        <f>G14/E14</f>
        <v>0.58054341306947987</v>
      </c>
      <c r="H15" s="73" t="s">
        <v>11</v>
      </c>
      <c r="I15" s="84">
        <f>I14/G14</f>
        <v>0.18033496960039108</v>
      </c>
      <c r="J15" s="84">
        <f>J14/I14</f>
        <v>1.0058134010630639</v>
      </c>
    </row>
    <row r="17" spans="2:14" x14ac:dyDescent="0.25">
      <c r="D17">
        <v>1</v>
      </c>
      <c r="E17">
        <v>2</v>
      </c>
      <c r="F17">
        <v>6</v>
      </c>
      <c r="G17">
        <v>12</v>
      </c>
      <c r="H17">
        <v>26</v>
      </c>
      <c r="I17">
        <v>87</v>
      </c>
      <c r="J17">
        <v>98</v>
      </c>
      <c r="K17">
        <v>99</v>
      </c>
    </row>
    <row r="18" spans="2:14" x14ac:dyDescent="0.25">
      <c r="B18">
        <v>1</v>
      </c>
      <c r="C18">
        <v>14</v>
      </c>
      <c r="D18" s="12">
        <v>513111.75718999997</v>
      </c>
      <c r="E18" s="12">
        <v>7417466.9351599999</v>
      </c>
      <c r="F18">
        <v>11000</v>
      </c>
      <c r="G18">
        <v>8944.6241599999994</v>
      </c>
      <c r="H18">
        <v>48682.48371</v>
      </c>
      <c r="I18">
        <v>594.87294999999995</v>
      </c>
      <c r="J18">
        <v>110000</v>
      </c>
      <c r="K18">
        <v>13110.340120000001</v>
      </c>
      <c r="L18" s="46">
        <f>SUM(D18:K18)</f>
        <v>8122911.0132900001</v>
      </c>
      <c r="M18" s="12">
        <v>7051578.7000000002</v>
      </c>
      <c r="N18" s="12">
        <f>M18-L18</f>
        <v>-1071332.31329</v>
      </c>
    </row>
    <row r="19" spans="2:14" x14ac:dyDescent="0.25">
      <c r="C19">
        <v>1401</v>
      </c>
      <c r="D19" s="12"/>
      <c r="E19" s="12">
        <v>4732105</v>
      </c>
      <c r="L19" s="46">
        <f t="shared" ref="L19:L21" si="0">SUM(D19:K19)</f>
        <v>4732105</v>
      </c>
      <c r="M19" s="12">
        <v>4732105</v>
      </c>
      <c r="N19" s="12">
        <f>M19-L19</f>
        <v>0</v>
      </c>
    </row>
    <row r="20" spans="2:14" x14ac:dyDescent="0.25">
      <c r="C20">
        <v>1402</v>
      </c>
      <c r="D20" s="12"/>
      <c r="E20" s="12">
        <v>1189261.6000000001</v>
      </c>
      <c r="L20" s="46">
        <f t="shared" si="0"/>
        <v>1189261.6000000001</v>
      </c>
      <c r="M20" s="12">
        <v>689261.6</v>
      </c>
      <c r="N20" s="12">
        <f>M20-L20</f>
        <v>-500000.00000000012</v>
      </c>
    </row>
    <row r="21" spans="2:14" x14ac:dyDescent="0.25">
      <c r="C21">
        <v>1403</v>
      </c>
      <c r="D21" s="12">
        <v>513111.75718999997</v>
      </c>
      <c r="E21" s="12">
        <v>1496100.33516</v>
      </c>
      <c r="F21">
        <v>11000</v>
      </c>
      <c r="G21">
        <v>8944.6241900000005</v>
      </c>
      <c r="H21">
        <v>48682.48371</v>
      </c>
      <c r="I21">
        <v>594.87294999999995</v>
      </c>
      <c r="J21">
        <v>110000</v>
      </c>
      <c r="K21">
        <v>13110.340120000001</v>
      </c>
      <c r="L21" s="46">
        <f t="shared" si="0"/>
        <v>2201544.4133199998</v>
      </c>
      <c r="M21" s="12">
        <v>1630212.1</v>
      </c>
      <c r="N21" s="12">
        <f>M21-L21</f>
        <v>-571332.31331999972</v>
      </c>
    </row>
    <row r="22" spans="2:14" x14ac:dyDescent="0.25">
      <c r="E22" s="46">
        <f>SUM(E19:E21)</f>
        <v>7417466.9351599999</v>
      </c>
      <c r="L22" s="46"/>
    </row>
    <row r="25" spans="2:14" x14ac:dyDescent="0.25">
      <c r="G25">
        <v>929334</v>
      </c>
      <c r="H25">
        <v>807800</v>
      </c>
    </row>
    <row r="27" spans="2:14" x14ac:dyDescent="0.25">
      <c r="G27" s="60">
        <f>G25/I10</f>
        <v>0.20000008608318906</v>
      </c>
      <c r="H27" s="60">
        <f>H25/J10</f>
        <v>0.20000029710368472</v>
      </c>
    </row>
  </sheetData>
  <mergeCells count="6">
    <mergeCell ref="B4:B6"/>
    <mergeCell ref="C4:F4"/>
    <mergeCell ref="C5:D5"/>
    <mergeCell ref="E5:F5"/>
    <mergeCell ref="G5:J5"/>
    <mergeCell ref="G4:H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МБТ</vt:lpstr>
      <vt:lpstr>Лист1</vt:lpstr>
      <vt:lpstr>Сборка межбюджетки </vt:lpstr>
      <vt:lpstr>Лист4</vt:lpstr>
      <vt:lpstr>разделы</vt:lpstr>
      <vt:lpstr>Лист5</vt:lpstr>
      <vt:lpstr>Лист2</vt:lpstr>
      <vt:lpstr>МБТ!Область_печати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Николаевна Никитина</dc:creator>
  <cp:lastModifiedBy>Дарья Сергеевна Ляпина</cp:lastModifiedBy>
  <cp:lastPrinted>2021-11-08T05:59:59Z</cp:lastPrinted>
  <dcterms:created xsi:type="dcterms:W3CDTF">2013-10-31T05:49:42Z</dcterms:created>
  <dcterms:modified xsi:type="dcterms:W3CDTF">2021-11-08T06:00:01Z</dcterms:modified>
</cp:coreProperties>
</file>